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codeName="ThisWorkbook"/>
  <bookViews>
    <workbookView xWindow="-120" yWindow="-120" windowWidth="24240" windowHeight="13740" tabRatio="852"/>
  </bookViews>
  <sheets>
    <sheet name="100" sheetId="3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pd3" localSheetId="0" hidden="1">{"Daily Survey Report",#N/A,FALSE,"Daily"}</definedName>
    <definedName name="___pd3" hidden="1">{"Daily Survey Report",#N/A,FALSE,"Daily"}</definedName>
    <definedName name="__pd3" localSheetId="0" hidden="1">{"Daily Survey Report",#N/A,FALSE,"Daily"}</definedName>
    <definedName name="__pd3"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pd2" localSheetId="0" hidden="1">{"Daily Survey Report",#N/A,FALSE,"Daily"}</definedName>
    <definedName name="_pd2" hidden="1">{"Daily Survey Report",#N/A,FALSE,"Daily"}</definedName>
    <definedName name="_pd3" localSheetId="0" hidden="1">{"Daily Survey Report",#N/A,FALSE,"Daily"}</definedName>
    <definedName name="_pd3" hidden="1">{"Daily Survey Report",#N/A,FALSE,"Daily"}</definedName>
    <definedName name="a" localSheetId="0">#REF!</definedName>
    <definedName name="a">'[1]10+260'!#REF!</definedName>
    <definedName name="aa" localSheetId="0">#REF!</definedName>
    <definedName name="aa">#REF!</definedName>
    <definedName name="aaa" localSheetId="0" hidden="1">{"Daily Survey Report",#N/A,FALSE,"Daily"}</definedName>
    <definedName name="aaa" hidden="1">{"Daily Survey Report",#N/A,FALSE,"Daily"}</definedName>
    <definedName name="AB" localSheetId="0">#REF!</definedName>
    <definedName name="AB">'[2]ATTERBERG LIMIT'!#REF!</definedName>
    <definedName name="ABC" localSheetId="0">#REF!</definedName>
    <definedName name="ABC">'[2]ATTERBERG LIMIT'!#REF!</definedName>
    <definedName name="abcd" localSheetId="0">#REF!</definedName>
    <definedName name="abcd">#REF!</definedName>
    <definedName name="Abottomplug" localSheetId="0">#REF!</definedName>
    <definedName name="Abottomplug">[3]well!$H$38</definedName>
    <definedName name="abutcap" localSheetId="0">#REF!</definedName>
    <definedName name="abutcap">[3]well!$H$102</definedName>
    <definedName name="abutmentcap" localSheetId="0">#REF!</definedName>
    <definedName name="abutmentcap">[3]well!$H$69</definedName>
    <definedName name="abutmentcurb" localSheetId="0">#REF!</definedName>
    <definedName name="abutmentcurb">[3]well!$H$14</definedName>
    <definedName name="abutmentrei" localSheetId="0">#REF!</definedName>
    <definedName name="abutmentrei">[3]well!$H$96</definedName>
    <definedName name="abutmentreinf" localSheetId="0">#REF!</definedName>
    <definedName name="abutmentreinf">[3]well!$H$91</definedName>
    <definedName name="abutmentsteel" localSheetId="0">#REF!</definedName>
    <definedName name="abutmentsteel">[3]well!$H$110</definedName>
    <definedName name="abutplug" localSheetId="0">#REF!</definedName>
    <definedName name="abutplug">[3]well!$H$83</definedName>
    <definedName name="abutsteining" localSheetId="0">#REF!</definedName>
    <definedName name="abutsteining">[3]well!$H$51</definedName>
    <definedName name="akhilesh" localSheetId="0">#REF!</definedName>
    <definedName name="akhilesh">#REF!</definedName>
    <definedName name="alfa" localSheetId="0">#REF!</definedName>
    <definedName name="alfa">'[4]temp - raina'!$C$10</definedName>
    <definedName name="an" localSheetId="0">#REF!</definedName>
    <definedName name="an">#REF!</definedName>
    <definedName name="Analysis" localSheetId="0">#REF!</definedName>
    <definedName name="Analysis">#REF!</definedName>
    <definedName name="ANALYSIS_OF_BENKELMAN_BEAM_DEFLECTION_DATA" localSheetId="0">#REF!</definedName>
    <definedName name="ANALYSIS_OF_BENKELMAN_BEAM_DEFLECTION_DATA">#REF!</definedName>
    <definedName name="anscount" hidden="1">1</definedName>
    <definedName name="anu" localSheetId="0" hidden="1">{"Daily Survey Report",#N/A,FALSE,"Daily"}</definedName>
    <definedName name="anu" hidden="1">{"Daily Survey Report",#N/A,FALSE,"Daily"}</definedName>
    <definedName name="approachslab" localSheetId="0">#REF!</definedName>
    <definedName name="approachslab">'[3]10+260'!$I$220</definedName>
    <definedName name="apronarea" localSheetId="0">#REF!</definedName>
    <definedName name="apronarea">#REF!</definedName>
    <definedName name="Area" localSheetId="0">#REF!</definedName>
    <definedName name="Area">'[4]temp - raina'!$G$14:$G$20</definedName>
    <definedName name="as" localSheetId="0">#REF!</definedName>
    <definedName name="as">'[2]ATTERBERG LIMIT'!#REF!</definedName>
    <definedName name="Asandfilling" localSheetId="0">#REF!</definedName>
    <definedName name="Asandfilling">[3]well!$H$75</definedName>
    <definedName name="asd" localSheetId="0">#REF!</definedName>
    <definedName name="asd">[5]Material!#REF!</definedName>
    <definedName name="asim" localSheetId="0">#REF!</definedName>
    <definedName name="asim">#REF!</definedName>
    <definedName name="Axle_Load_Analysis" localSheetId="0">#REF!</definedName>
    <definedName name="Axle_Load_Analysis">#REF!</definedName>
    <definedName name="b" localSheetId="0">#REF!</definedName>
    <definedName name="b">'[4]temp - raina'!$C$14:$C$19</definedName>
    <definedName name="backfilling" localSheetId="0">#REF!</definedName>
    <definedName name="backfilling">#REF!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b" localSheetId="0">#REF!</definedName>
    <definedName name="bb">#REF!</definedName>
    <definedName name="bearing" localSheetId="0">#REF!</definedName>
    <definedName name="bearing">#REF!</definedName>
    <definedName name="BOQ" localSheetId="0">#REF!</definedName>
    <definedName name="BOQ">#REF!</definedName>
    <definedName name="bore0to10" localSheetId="0">#REF!</definedName>
    <definedName name="bore0to10">#REF!</definedName>
    <definedName name="bore10to20" localSheetId="0">#REF!</definedName>
    <definedName name="bore10to20">[6]doq!#REF!</definedName>
    <definedName name="bore20to30" localSheetId="0">#REF!</definedName>
    <definedName name="bore20to30">[7]doq!#REF!</definedName>
    <definedName name="BORE30" localSheetId="0">#REF!</definedName>
    <definedName name="BORE30">[8]doq!#REF!</definedName>
    <definedName name="bottomplug" localSheetId="0">#REF!</definedName>
    <definedName name="bottomplug">'[3]10+260'!$I$91</definedName>
    <definedName name="box30.36" localSheetId="0">#REF!</definedName>
    <definedName name="box30.36">'[3]box girder(30.36 span)'!$E$36</definedName>
    <definedName name="boxgirder" localSheetId="0">#REF!</definedName>
    <definedName name="boxgirder">'[3]box girder(41.11span)'!$E$36</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t" localSheetId="0">#REF!</definedName>
    <definedName name="bt">'[9]Box- Girder'!$H$14</definedName>
    <definedName name="BUG" localSheetId="0">#REF!</definedName>
    <definedName name="BUG">'[10]Back_Cal_for OMC'!#REF!</definedName>
    <definedName name="C.C.Road" localSheetId="0">#REF!</definedName>
    <definedName name="C.C.Road">'[11]Gen Info'!$B$34:$B$57</definedName>
    <definedName name="cable" localSheetId="0" hidden="1">#REF!</definedName>
    <definedName name="cable" hidden="1">[12]Sheet1!$T$79:$T$87</definedName>
    <definedName name="cc" localSheetId="0">#REF!</definedName>
    <definedName name="cc">#REF!</definedName>
    <definedName name="China" localSheetId="0">#REF!</definedName>
    <definedName name="China">#REF!</definedName>
    <definedName name="ChinaRailway" localSheetId="0">#REF!</definedName>
    <definedName name="ChinaRailway">#REF!</definedName>
    <definedName name="CL" localSheetId="0">#REF!</definedName>
    <definedName name="CL">#REF!</definedName>
    <definedName name="CONDITION_SURVEY_OF_CULVERTS" localSheetId="0">#REF!</definedName>
    <definedName name="CONDITION_SURVEY_OF_CULVERTS">#REF!</definedName>
    <definedName name="crashbarrier" localSheetId="0">#REF!</definedName>
    <definedName name="crashbarrier">[7]doq!#REF!</definedName>
    <definedName name="cupl3Oct07" localSheetId="0" hidden="1">{"Daily Survey Report",#N/A,FALSE,"Daily"}</definedName>
    <definedName name="cupl3Oct07" hidden="1">{"Daily Survey Report",#N/A,FALSE,"Daily"}</definedName>
    <definedName name="curb2" localSheetId="0">#REF!</definedName>
    <definedName name="curb2">[3]well!$H$31</definedName>
    <definedName name="d" localSheetId="0">#REF!</definedName>
    <definedName name="d">'[4]temp - raina'!$D$14:$D$19</definedName>
    <definedName name="Daily_Survey" localSheetId="0">#REF!</definedName>
    <definedName name="Daily_Survey">#REF!</definedName>
    <definedName name="Damkheda" localSheetId="0">#REF!</definedName>
    <definedName name="Damkheda">#REF!</definedName>
    <definedName name="dd" localSheetId="0">#REF!</definedName>
    <definedName name="dd">#REF!</definedName>
    <definedName name="Design" localSheetId="0">#REF!</definedName>
    <definedName name="Design">#REF!</definedName>
    <definedName name="DFDFDFDEF" localSheetId="0">#REF!</definedName>
    <definedName name="DFDFDFDEF">[13]Material!$D$109</definedName>
    <definedName name="Distribution_reinforcement" localSheetId="0">#REF!</definedName>
    <definedName name="Distribution_reinforcement">#REF!</definedName>
    <definedName name="drainagespouts" localSheetId="0">#REF!</definedName>
    <definedName name="drainagespouts">#REF!</definedName>
    <definedName name="Ec" localSheetId="0">#REF!</definedName>
    <definedName name="Ec">'[4]temp - raina'!$C$9</definedName>
    <definedName name="eo" localSheetId="0">#REF!</definedName>
    <definedName name="eo">'[4]temp - raina'!$V$23</definedName>
    <definedName name="eqn">"eqn"</definedName>
    <definedName name="ew" localSheetId="0">#REF!</definedName>
    <definedName name="ew">[7]doq!#REF!</definedName>
    <definedName name="expansionjoints" localSheetId="0">#REF!</definedName>
    <definedName name="expansionjoints">#REF!</definedName>
    <definedName name="fdsfsd" localSheetId="0" hidden="1">{"Daily Survey Report",#N/A,FALSE,"Daily"}</definedName>
    <definedName name="fdsfsd" hidden="1">{"Daily Survey Report",#N/A,FALSE,"Daily"}</definedName>
    <definedName name="ff" localSheetId="0" hidden="1">{"Daily Survey Report",#N/A,FALSE,"Daily"}</definedName>
    <definedName name="ff" hidden="1">{"Daily Survey Report",#N/A,FALSE,"Daily"}</definedName>
    <definedName name="FGFGFG" localSheetId="0">#REF!</definedName>
    <definedName name="FGFGFG">[13]Material!$D$110</definedName>
    <definedName name="fgh" localSheetId="0" hidden="1">{"Daily Survey Report",#N/A,FALSE,"Daily"}</definedName>
    <definedName name="fgh" hidden="1">{"Daily Survey Report",#N/A,FALSE,"Daily"}</definedName>
    <definedName name="filtermaterial" localSheetId="0">#REF!</definedName>
    <definedName name="filtermaterial">#REF!</definedName>
    <definedName name="filtermedium" localSheetId="0">#REF!</definedName>
    <definedName name="filtermedium">#REF!</definedName>
    <definedName name="floodscale" localSheetId="0">#REF!</definedName>
    <definedName name="floodscale">#REF!</definedName>
    <definedName name="foundation" localSheetId="0">#REF!</definedName>
    <definedName name="foundation">[7]doq!#REF!</definedName>
    <definedName name="Gairatganj" localSheetId="0">#REF!</definedName>
    <definedName name="Gairatganj">#REF!</definedName>
    <definedName name="Garhakala" localSheetId="0">#REF!</definedName>
    <definedName name="Garhakala">#REF!</definedName>
    <definedName name="grade" localSheetId="0">#REF!</definedName>
    <definedName name="grade">[14]Data!$C$3</definedName>
    <definedName name="gunga" localSheetId="0">#REF!</definedName>
    <definedName name="gunga">#REF!</definedName>
    <definedName name="gungakalara" localSheetId="0">#REF!</definedName>
    <definedName name="gungakalara">#REF!</definedName>
    <definedName name="h" localSheetId="0">#REF!</definedName>
    <definedName name="h">'[4]temp - raina'!$C$8</definedName>
    <definedName name="handrail" localSheetId="0">#REF!</definedName>
    <definedName name="handrail">'[3]10+260'!#REF!</definedName>
    <definedName name="HAR" localSheetId="0" hidden="1">{"Daily Survey Report",#N/A,FALSE,"Daily"}</definedName>
    <definedName name="HAR" hidden="1">{"Daily Survey Report",#N/A,FALSE,"Daily"}</definedName>
    <definedName name="hg" localSheetId="0" hidden="1">{"Daily Survey Report",#N/A,FALSE,"Daily"}</definedName>
    <definedName name="hg" hidden="1">{"Daily Survey Report",#N/A,FALSE,"Daily"}</definedName>
    <definedName name="hysdsub" localSheetId="0">#REF!</definedName>
    <definedName name="hysdsub">#REF!</definedName>
    <definedName name="hysdsuper" localSheetId="0">#REF!</definedName>
    <definedName name="hysdsuper">#REF!</definedName>
    <definedName name="i" localSheetId="0">#REF!</definedName>
    <definedName name="i">[15]doq!#REF!</definedName>
    <definedName name="i__PCC_M_15" localSheetId="0">#REF!</definedName>
    <definedName name="i__PCC_M_15">[16]BQ!#REF!</definedName>
    <definedName name="intermediateplug" localSheetId="0">#REF!</definedName>
    <definedName name="intermediateplug">'[3]10+260'!$I$84</definedName>
    <definedName name="INVENTORY_OF_CULVERTS" localSheetId="0">#REF!</definedName>
    <definedName name="INVENTORY_OF_CULVERTS">#REF!</definedName>
    <definedName name="jkk" localSheetId="0">#REF!</definedName>
    <definedName name="jkk">'[17]10+260'!#REF!</definedName>
    <definedName name="k" localSheetId="0">#REF!</definedName>
    <definedName name="k">[18]Stresses!#REF!</definedName>
    <definedName name="Karchuli" localSheetId="0">#REF!</definedName>
    <definedName name="Karchuli">#REF!</definedName>
    <definedName name="kg" localSheetId="0">#REF!</definedName>
    <definedName name="kg">[19]Letter!#REF!</definedName>
    <definedName name="khamkheda" localSheetId="0">#REF!</definedName>
    <definedName name="khamkheda">#REF!</definedName>
    <definedName name="Khargone" localSheetId="0" hidden="1">{"Daily Survey Report",#N/A,FALSE,"Daily"}</definedName>
    <definedName name="Khargone" hidden="1">{"Daily Survey Report",#N/A,FALSE,"Daily"}</definedName>
    <definedName name="kolukhedi" localSheetId="0">#REF!</definedName>
    <definedName name="kolukhedi">#REF!</definedName>
    <definedName name="Kum" localSheetId="0" hidden="1">{"Daily Survey Report",#N/A,FALSE,"Daily"}</definedName>
    <definedName name="Kum" hidden="1">{"Daily Survey Report",#N/A,FALSE,"Daily"}</definedName>
    <definedName name="kUmhari" localSheetId="0" hidden="1">{"Daily Survey Report",#N/A,FALSE,"Daily"}</definedName>
    <definedName name="kUmhari" hidden="1">{"Daily Survey Report",#N/A,FALSE,"Daily"}</definedName>
    <definedName name="L_Bhisti" localSheetId="0">#REF!</definedName>
    <definedName name="L_Bhisti">[20]Labour!$D$3</definedName>
    <definedName name="L_BitumenSprayer" localSheetId="0">#REF!</definedName>
    <definedName name="L_BitumenSprayer">[20]Labour!$D$4</definedName>
    <definedName name="L_Blacksmith" localSheetId="0">#REF!</definedName>
    <definedName name="L_Blacksmith">[20]Labour!$D$5</definedName>
    <definedName name="L_Blaster" localSheetId="0">#REF!</definedName>
    <definedName name="L_Blaster">[20]Labour!$D$6</definedName>
    <definedName name="L_Carpenter_1stClass" localSheetId="0">#REF!</definedName>
    <definedName name="L_Carpenter_1stClass">[20]Labour!$D$7</definedName>
    <definedName name="L_ChipsSpreader" localSheetId="0">#REF!</definedName>
    <definedName name="L_ChipsSpreader">[20]Labour!$D$8</definedName>
    <definedName name="L_Chiseller" localSheetId="0">#REF!</definedName>
    <definedName name="L_Chiseller">[20]Labour!$D$9</definedName>
    <definedName name="L_Dresser_Skilled" localSheetId="0">#REF!</definedName>
    <definedName name="L_Dresser_Skilled">[20]Labour!$D$10</definedName>
    <definedName name="L_Driller" localSheetId="0">#REF!</definedName>
    <definedName name="L_Driller">[20]Labour!$D$11</definedName>
    <definedName name="L_Electrician_Lineman" localSheetId="0">#REF!</definedName>
    <definedName name="L_Electrician_Lineman">[20]Labour!$D$12</definedName>
    <definedName name="L_Fitter" localSheetId="0">#REF!</definedName>
    <definedName name="L_Fitter">[20]Labour!$D$13</definedName>
    <definedName name="L_Mason_1stClass" localSheetId="0">#REF!</definedName>
    <definedName name="L_Mason_1stClass">[20]Labour!$D$14</definedName>
    <definedName name="L_Mason_2ndClass" localSheetId="0">#REF!</definedName>
    <definedName name="L_Mason_2ndClass">[20]Labour!$D$15</definedName>
    <definedName name="L_Mate" localSheetId="0">#REF!</definedName>
    <definedName name="L_Mate">[20]Labour!$D$16</definedName>
    <definedName name="L_Mazdoor" localSheetId="0">#REF!</definedName>
    <definedName name="L_Mazdoor">[20]Labour!$D$17</definedName>
    <definedName name="L_Mazdoor_Semi" localSheetId="0">#REF!</definedName>
    <definedName name="L_Mazdoor_Semi">[20]Labour!$D$18</definedName>
    <definedName name="L_Mazdoor_Skilled" localSheetId="0">#REF!</definedName>
    <definedName name="L_Mazdoor_Skilled">[20]Labour!$D$19</definedName>
    <definedName name="L_Painter_1stClass" localSheetId="0">#REF!</definedName>
    <definedName name="L_Painter_1stClass">[20]Labour!$D$20</definedName>
    <definedName name="L_Plumber" localSheetId="0">#REF!</definedName>
    <definedName name="L_Plumber">[20]Labour!$D$21</definedName>
    <definedName name="L_Surveyor" localSheetId="0">#REF!</definedName>
    <definedName name="L_Surveyor">[20]Labour!$D$22</definedName>
    <definedName name="L_WhiteWasher" localSheetId="0">#REF!</definedName>
    <definedName name="L_WhiteWasher">[21]Labour!$D$23</definedName>
    <definedName name="limcount" hidden="1">1</definedName>
    <definedName name="lk" localSheetId="0" hidden="1">{"Daily Survey Report",#N/A,FALSE,"Daily"}</definedName>
    <definedName name="lk" hidden="1">{"Daily Survey Report",#N/A,FALSE,"Daily"}</definedName>
    <definedName name="m" localSheetId="0">#REF!</definedName>
    <definedName name="m">#REF!</definedName>
    <definedName name="M_25_box_Culvert" localSheetId="0">#REF!</definedName>
    <definedName name="M_25_box_Culvert">#REF!</definedName>
    <definedName name="M_ACPipe_100" localSheetId="0">#REF!</definedName>
    <definedName name="M_ACPipe_100">#REF!</definedName>
    <definedName name="M_Aggregate_10" localSheetId="0">#REF!</definedName>
    <definedName name="M_Aggregate_10">[20]Material!$D$17</definedName>
    <definedName name="M_Aggregate_20" localSheetId="0">#REF!</definedName>
    <definedName name="M_Aggregate_20">[20]Material!$D$18</definedName>
    <definedName name="M_Aggregate_224_236m_WMM" localSheetId="0">#REF!</definedName>
    <definedName name="M_Aggregate_224_236m_WMM">[20]Material!$D$26</definedName>
    <definedName name="M_Aggregate_375mmMaximum_224_56mm" localSheetId="0">#REF!</definedName>
    <definedName name="M_Aggregate_375mmMaximum_224_56mm">[20]Material!$D$4</definedName>
    <definedName name="M_Aggregate_375mmMaximum_45_225mm" localSheetId="0">#REF!</definedName>
    <definedName name="M_Aggregate_375mmMaximum_45_225mm">[20]Material!$D$5</definedName>
    <definedName name="M_Aggregate_375mmMaximum_Below_56mm" localSheetId="0">#REF!</definedName>
    <definedName name="M_Aggregate_375mmMaximum_Below_56mm">[20]Material!$D$6</definedName>
    <definedName name="M_Aggregate_40" localSheetId="0">#REF!</definedName>
    <definedName name="M_Aggregate_40">[20]Material!$D$19</definedName>
    <definedName name="M_Aggregate_45_224m_WMM" localSheetId="0">#REF!</definedName>
    <definedName name="M_Aggregate_45_224m_WMM">[20]Material!$D$27</definedName>
    <definedName name="M_Aggregate_53mmMaximum_225_56mm" localSheetId="0">#REF!</definedName>
    <definedName name="M_Aggregate_53mmMaximum_225_56mm">[20]Material!$D$7</definedName>
    <definedName name="M_Aggregate_53mmMaximum_63_45mm" localSheetId="0">#REF!</definedName>
    <definedName name="M_Aggregate_53mmMaximum_63_45mm">[20]Material!$D$8</definedName>
    <definedName name="M_Aggregate_53mmMaximum_below_56mm" localSheetId="0">#REF!</definedName>
    <definedName name="M_Aggregate_53mmMaximum_below_56mm">[20]Material!$D$9</definedName>
    <definedName name="M_Aggregate_Crushable_GradeI" localSheetId="0">#REF!</definedName>
    <definedName name="M_Aggregate_Crushable_GradeI">[20]Material!$D$20</definedName>
    <definedName name="M_Aggregate_Crushable_GradeII" localSheetId="0">#REF!</definedName>
    <definedName name="M_Aggregate_Crushable_GradeII">[20]Material!$D$21</definedName>
    <definedName name="M_Aggregate_Crushable_GradeIII" localSheetId="0">#REF!</definedName>
    <definedName name="M_Aggregate_Crushable_GradeIII">[20]Material!$D$22</definedName>
    <definedName name="M_Aggregate_GradeI_90_45mm" localSheetId="0">#REF!</definedName>
    <definedName name="M_Aggregate_GradeI_90_45mm">[20]Material!$D$23</definedName>
    <definedName name="M_Aggregate_GradeII_19mmNominal_10_5mm" localSheetId="0">#REF!</definedName>
    <definedName name="M_Aggregate_GradeII_19mmNominal_10_5mm">[20]Material!$D$14</definedName>
    <definedName name="M_Aggregate_GradeII_19mmNominal_25_10mm" localSheetId="0">#REF!</definedName>
    <definedName name="M_Aggregate_GradeII_19mmNominal_25_10mm">[20]Material!$D$15</definedName>
    <definedName name="M_Aggregate_GradeII_19mmNominal_5mm_below" localSheetId="0">#REF!</definedName>
    <definedName name="M_Aggregate_GradeII_19mmNominal_5mm_below">[20]Material!$D$16</definedName>
    <definedName name="M_Aggregate_GradeII_63_45mm" localSheetId="0">#REF!</definedName>
    <definedName name="M_Aggregate_GradeII_63_45mm">[20]Material!$D$24</definedName>
    <definedName name="M_Aggregate_GradeIII_53_224mm" localSheetId="0">#REF!</definedName>
    <definedName name="M_Aggregate_GradeIII_53_224mm">[20]Material!$D$25</definedName>
    <definedName name="M_AluminiumSheeting_15mm" localSheetId="0">#REF!</definedName>
    <definedName name="M_AluminiumSheeting_15mm">[20]Material!$D$28</definedName>
    <definedName name="M_AluminiumStuds_100_100_Lense" localSheetId="0">#REF!</definedName>
    <definedName name="M_AluminiumStuds_100_100_Lense">[20]Material!$D$29</definedName>
    <definedName name="M_Bamboo_1stClass_85_100mm_25m_long" localSheetId="0">#REF!</definedName>
    <definedName name="M_Bamboo_1stClass_85_100mm_25m_long">[20]Material!$D$31</definedName>
    <definedName name="M_Bamboo_1stClass_85_100mm_2m_long" localSheetId="0">#REF!</definedName>
    <definedName name="M_Bamboo_1stClass_85_100mm_2m_long">[20]Material!$D$30</definedName>
    <definedName name="M_Bamboo_1stClass_85_100mm_3m_long" localSheetId="0">#REF!</definedName>
    <definedName name="M_Bamboo_1stClass_85_100mm_3m_long">[20]Material!$D$32</definedName>
    <definedName name="M_Bamboo_1stClass_85_100mm_45_55m_long" localSheetId="0">#REF!</definedName>
    <definedName name="M_Bamboo_1stClass_85_100mm_45_55m_long">[20]Material!$D$33</definedName>
    <definedName name="M_Bamboo_2ndClass_75mm_18_25m_long" localSheetId="0">#REF!</definedName>
    <definedName name="M_Bamboo_2ndClass_75mm_18_25m_long">[20]Material!$D$34</definedName>
    <definedName name="M_Bamboo_2ndClass_75mm_21_30m_long" localSheetId="0">#REF!</definedName>
    <definedName name="M_Bamboo_2ndClass_75mm_21_30m_long">[20]Material!$D$35</definedName>
    <definedName name="M_BarbedWire" localSheetId="0">#REF!</definedName>
    <definedName name="M_BarbedWire">[20]Material!$D$36</definedName>
    <definedName name="M_BindingMaterial" localSheetId="0">#REF!</definedName>
    <definedName name="M_BindingMaterial">[20]Material!$D$37</definedName>
    <definedName name="M_BindingWire" localSheetId="0">#REF!</definedName>
    <definedName name="M_BindingWire">[20]Material!$D$38</definedName>
    <definedName name="M_Bitumen_CRM" localSheetId="0">#REF!</definedName>
    <definedName name="M_Bitumen_CRM">[20]Material!$D$39</definedName>
    <definedName name="M_Bitumen_NRM" localSheetId="0">#REF!</definedName>
    <definedName name="M_Bitumen_NRM">[20]Material!$D$40</definedName>
    <definedName name="M_Bitumen_PM" localSheetId="0">#REF!</definedName>
    <definedName name="M_Bitumen_PM">[20]Material!$D$41</definedName>
    <definedName name="M_Bitumen_S65" localSheetId="0">#REF!</definedName>
    <definedName name="M_Bitumen_S65">[20]Material!$D$42</definedName>
    <definedName name="M_Bitumen_S90" localSheetId="0">#REF!</definedName>
    <definedName name="M_Bitumen_S90">[20]Material!$D$43</definedName>
    <definedName name="M_BitumenEmulsion_RS1" localSheetId="0">#REF!</definedName>
    <definedName name="M_BitumenEmulsion_RS1">[20]Material!$D$44</definedName>
    <definedName name="M_BitumenEmulsion_SS1" localSheetId="0">#REF!</definedName>
    <definedName name="M_BitumenEmulsion_SS1">[20]Material!$D$45</definedName>
    <definedName name="M_BitumenSealant" localSheetId="0">#REF!</definedName>
    <definedName name="M_BitumenSealant">[20]Material!$D$46</definedName>
    <definedName name="M_Blasted_Rubble" localSheetId="0">#REF!</definedName>
    <definedName name="M_Blasted_Rubble">[20]Material!$D$47</definedName>
    <definedName name="M_BlastingMaterial" localSheetId="0">#REF!</definedName>
    <definedName name="M_BlastingMaterial">[20]Material!$D$48</definedName>
    <definedName name="M_BondStone_400_150_150mm" localSheetId="0">#REF!</definedName>
    <definedName name="M_BondStone_400_150_150mm">[20]Material!$D$49</definedName>
    <definedName name="M_Brick_1stClass" localSheetId="0">#REF!</definedName>
    <definedName name="M_Brick_1stClass">[20]Material!$D$50</definedName>
    <definedName name="M_Cement" localSheetId="0">#REF!</definedName>
    <definedName name="M_Cement">[20]Material!$D$51</definedName>
    <definedName name="M_CementPrimer" localSheetId="0">#REF!</definedName>
    <definedName name="M_CementPrimer">[20]Material!$D$52</definedName>
    <definedName name="M_ChlorpreneElastomer_OR_ClosedCellFoamSealingElement" localSheetId="0">#REF!</definedName>
    <definedName name="M_ChlorpreneElastomer_OR_ClosedCellFoamSealingElement">[20]Material!$D$53</definedName>
    <definedName name="M_CompensationForEarthTakenFromPrivateLand" localSheetId="0">#REF!</definedName>
    <definedName name="M_CompensationForEarthTakenFromPrivateLand">[20]Material!$D$54</definedName>
    <definedName name="M_CompressibleFibreBoard" localSheetId="0">#REF!</definedName>
    <definedName name="M_CompressibleFibreBoard">[20]Material!$D$55</definedName>
    <definedName name="M_CopperPlate" localSheetId="0">#REF!</definedName>
    <definedName name="M_CopperPlate">[20]Material!$D$56</definedName>
    <definedName name="M_CorbellingStones_300_150_150mm" localSheetId="0">#REF!</definedName>
    <definedName name="M_CorbellingStones_300_150_150mm">[20]Material!$D$57</definedName>
    <definedName name="M_CorrosionResistantStructuralSteelGrating" localSheetId="0">#REF!</definedName>
    <definedName name="M_CorrosionResistantStructuralSteelGrating">[20]Material!$D$58</definedName>
    <definedName name="M_CreditForExcavatedRock" localSheetId="0">#REF!</definedName>
    <definedName name="M_CreditForExcavatedRock">[20]Material!$D$59</definedName>
    <definedName name="M_CrowBars_40mm" localSheetId="0">#REF!</definedName>
    <definedName name="M_CrowBars_40mm">[20]Material!$D$60</definedName>
    <definedName name="M_CrushedSand_OR_Grit" localSheetId="0">#REF!</definedName>
    <definedName name="M_CrushedSand_OR_Grit">[20]Material!$D$61</definedName>
    <definedName name="M_CrushedSlag" localSheetId="0">#REF!</definedName>
    <definedName name="M_CrushedSlag">[20]Material!$D$62</definedName>
    <definedName name="M_CrushedStoneAggregate_265_75" localSheetId="0">#REF!</definedName>
    <definedName name="M_CrushedStoneAggregate_265_75">[21]Material!$D$63</definedName>
    <definedName name="M_CrushedStoneChipping_132" localSheetId="0">#REF!</definedName>
    <definedName name="M_CrushedStoneChipping_132">[20]Material!$D$64</definedName>
    <definedName name="M_CrushedStoneChipping_67mm_100Passing_112mm" localSheetId="0">#REF!</definedName>
    <definedName name="M_CrushedStoneChipping_67mm_100Passing_112mm">[20]Material!$D$65</definedName>
    <definedName name="M_CrushedStoneChipping_67mm_100Passing_95mm" localSheetId="0">#REF!</definedName>
    <definedName name="M_CrushedStoneChipping_67mm_100Passing_95mm">[20]Material!$D$66</definedName>
    <definedName name="M_CrushedStoneChipping_95" localSheetId="0">#REF!</definedName>
    <definedName name="M_CrushedStoneChipping_95">[20]Material!$D$67</definedName>
    <definedName name="M_CrushedStoneCoarseAggregatePassing_53mm" localSheetId="0">#REF!</definedName>
    <definedName name="M_CrushedStoneCoarseAggregatePassing_53mm">[20]Material!$D$68</definedName>
    <definedName name="M_CuringCompound" localSheetId="0">#REF!</definedName>
    <definedName name="M_CuringCompound">[20]Material!$D$69</definedName>
    <definedName name="M_DebondingStrips" localSheetId="0">#REF!</definedName>
    <definedName name="M_DebondingStrips">[20]Material!$D$70</definedName>
    <definedName name="M_EdgeStone_450_350_100mm" localSheetId="0">#REF!</definedName>
    <definedName name="M_EdgeStone_450_350_100mm">[20]Material!$D$71</definedName>
    <definedName name="M_EdgeStone_450_350_200mm" localSheetId="0">#REF!</definedName>
    <definedName name="M_EdgeStone_450_350_200mm">[20]Material!$D$72</definedName>
    <definedName name="M_ElastomericBearingAssembly" localSheetId="0">#REF!</definedName>
    <definedName name="M_ElastomericBearingAssembly">[20]Material!$D$73</definedName>
    <definedName name="M_ElectricDetonator" localSheetId="0">#REF!</definedName>
    <definedName name="M_ElectricDetonator">[20]Material!$D$74</definedName>
    <definedName name="M_EpoxyPaint" localSheetId="0">#REF!</definedName>
    <definedName name="M_EpoxyPaint">[20]Material!$D$75</definedName>
    <definedName name="M_FarmyardManure" localSheetId="0">#REF!</definedName>
    <definedName name="M_FarmyardManure">[20]Material!$D$77</definedName>
    <definedName name="M_FevicolAdhesive" localSheetId="0">#REF!</definedName>
    <definedName name="M_FevicolAdhesive">[21]Material!$D$78</definedName>
    <definedName name="M_FilterMedia" localSheetId="0">#REF!</definedName>
    <definedName name="M_FilterMedia">[20]Material!$D$79</definedName>
    <definedName name="M_FineAggregate_CrushedSand" localSheetId="0">#REF!</definedName>
    <definedName name="M_FineAggregate_CrushedSand">[20]Material!$D$80</definedName>
    <definedName name="M_GalvanisedAngle" localSheetId="0">#REF!</definedName>
    <definedName name="M_GalvanisedAngle">[20]Material!$D$81</definedName>
    <definedName name="M_Gelatine_80" localSheetId="0">#REF!</definedName>
    <definedName name="M_Gelatine_80">[20]Material!$D$83</definedName>
    <definedName name="M_GIPipe_100mm" localSheetId="0">#REF!</definedName>
    <definedName name="M_GIPipe_100mm">[20]Material!$D$84</definedName>
    <definedName name="M_GIPipe_50mm" localSheetId="0">#REF!</definedName>
    <definedName name="M_GIPipe_50mm">[20]Material!$D$85</definedName>
    <definedName name="M_GIWires" localSheetId="0">#REF!</definedName>
    <definedName name="M_GIWires">[20]Material!$D$86</definedName>
    <definedName name="M_GradedStoneAggregate" localSheetId="0">#REF!</definedName>
    <definedName name="M_GradedStoneAggregate">[20]Material!$D$87</definedName>
    <definedName name="M_GranularMaterial" localSheetId="0">#REF!</definedName>
    <definedName name="M_GranularMaterial">[20]Material!$D$88</definedName>
    <definedName name="M_HandBrokenMetal_40mm" localSheetId="0">#REF!</definedName>
    <definedName name="M_HandBrokenMetal_40mm">[20]Material!$D$89</definedName>
    <definedName name="M_Indigo" localSheetId="0">#REF!</definedName>
    <definedName name="M_Indigo">[21]Material!$D$90</definedName>
    <definedName name="M_InterlockingBlocks_60mm" localSheetId="0">#REF!</definedName>
    <definedName name="M_InterlockingBlocks_60mm">[20]Material!$D$91</definedName>
    <definedName name="M_InterlockingBlocks_80mm" localSheetId="0">#REF!</definedName>
    <definedName name="M_InterlockingBlocks_80mm">[20]Material!$D$92</definedName>
    <definedName name="M_JointFillerBoard" localSheetId="0">#REF!</definedName>
    <definedName name="M_JointFillerBoard">[20]Material!$D$93</definedName>
    <definedName name="M_JuteNetting_OpenWeave_25mm" localSheetId="0">#REF!</definedName>
    <definedName name="M_JuteNetting_OpenWeave_25mm">[20]Material!$D$94</definedName>
    <definedName name="M_JuteRope_12mm" localSheetId="0">#REF!</definedName>
    <definedName name="M_JuteRope_12mm">[20]Material!$D$95</definedName>
    <definedName name="M_KeyAggregatesPassing_224mm" localSheetId="0">#REF!</definedName>
    <definedName name="M_KeyAggregatesPassing_224mm">[20]Material!$D$96</definedName>
    <definedName name="M_Lime" localSheetId="0">#REF!</definedName>
    <definedName name="M_Lime">[20]Material!$D$97</definedName>
    <definedName name="M_LocalWoodPiles_1stClass" localSheetId="0">#REF!</definedName>
    <definedName name="M_LocalWoodPiles_1stClass">[20]Material!$D$99</definedName>
    <definedName name="M_LocalWoodPiles_1stClass_100_75mm" localSheetId="0">#REF!</definedName>
    <definedName name="M_LocalWoodPiles_1stClass_100_75mm">[20]Material!$D$100</definedName>
    <definedName name="M_LooseStone" localSheetId="0">#REF!</definedName>
    <definedName name="M_LooseStone">[20]Material!$D$101</definedName>
    <definedName name="M_MS_Sheet_15mm" localSheetId="0">#REF!</definedName>
    <definedName name="M_MS_Sheet_15mm">[20]Material!$D$105</definedName>
    <definedName name="M_MS_Sheet_2mm" localSheetId="0">#REF!</definedName>
    <definedName name="M_MS_Sheet_2mm">[20]Material!$D$106</definedName>
    <definedName name="M_MSClamps" localSheetId="0">#REF!</definedName>
    <definedName name="M_MSClamps">[20]Material!$D$102</definedName>
    <definedName name="M_MSFlat_StructuralSteel" localSheetId="0">#REF!</definedName>
    <definedName name="M_MSFlat_StructuralSteel">[20]Material!$D$103</definedName>
    <definedName name="M_MSSheetTube_47_47mm_12_SWG" localSheetId="0">#REF!</definedName>
    <definedName name="M_MSSheetTube_47_47mm_12_SWG">[20]Material!$D$104</definedName>
    <definedName name="M_Nuts_Bolts_Rivets" localSheetId="0">#REF!</definedName>
    <definedName name="M_Nuts_Bolts_Rivets">[20]Material!$D$107</definedName>
    <definedName name="M_Paint_SyntheticEnamel" localSheetId="0">#REF!</definedName>
    <definedName name="M_Paint_SyntheticEnamel">[20]Material!$D$108</definedName>
    <definedName name="M_Plasticizer" localSheetId="0">#REF!</definedName>
    <definedName name="M_Plasticizer">[20]Material!$D$109</definedName>
    <definedName name="M_PolytheneSheet_125" localSheetId="0">#REF!</definedName>
    <definedName name="M_PolytheneSheet_125">[20]Material!$D$110</definedName>
    <definedName name="M_PolytheneSheething" localSheetId="0">#REF!</definedName>
    <definedName name="M_PolytheneSheething">[20]Material!$D$111</definedName>
    <definedName name="M_QuarriedStone_150_200mm" localSheetId="0">#REF!</definedName>
    <definedName name="M_QuarriedStone_150_200mm">[20]Material!$D$112</definedName>
    <definedName name="M_RCCPipeNP3_1000mm" localSheetId="0">#REF!</definedName>
    <definedName name="M_RCCPipeNP3_1000mm">[20]Material!$D$114</definedName>
    <definedName name="M_RCCPipeNP3_1200mm" localSheetId="0">#REF!</definedName>
    <definedName name="M_RCCPipeNP3_1200mm">[20]Material!$D$113</definedName>
    <definedName name="M_RCCPipeNP3_500mm" localSheetId="0">#REF!</definedName>
    <definedName name="M_RCCPipeNP3_500mm">[20]Material!$D$117</definedName>
    <definedName name="M_RCCPipeNP3_750mm" localSheetId="0">#REF!</definedName>
    <definedName name="M_RCCPipeNP3_750mm">[20]Material!$D$115</definedName>
    <definedName name="M_RCCPipeNP4_1000mm" localSheetId="0">#REF!</definedName>
    <definedName name="M_RCCPipeNP4_1000mm">[20]Material!$D$119</definedName>
    <definedName name="M_RCCPipeNP4_1200mm" localSheetId="0">#REF!</definedName>
    <definedName name="M_RCCPipeNP4_1200mm">[20]Material!$D$118</definedName>
    <definedName name="M_RCCPipeNP4_500mm" localSheetId="0">#REF!</definedName>
    <definedName name="M_RCCPipeNP4_500mm">[20]Material!$D$122</definedName>
    <definedName name="M_RCCPipeNP4_750mm" localSheetId="0">#REF!</definedName>
    <definedName name="M_RCCPipeNP4_750mm">[20]Material!$D$120</definedName>
    <definedName name="M_RedOxidePrimer" localSheetId="0">#REF!</definedName>
    <definedName name="M_RedOxidePrimer">[20]Material!$D$123</definedName>
    <definedName name="M_RoadMarkingPaint" localSheetId="0">#REF!</definedName>
    <definedName name="M_RoadMarkingPaint">[20]Material!$D$124</definedName>
    <definedName name="M_Sand_Coarse" localSheetId="0">#REF!</definedName>
    <definedName name="M_Sand_Coarse">[20]Material!$D$125</definedName>
    <definedName name="M_Sand_Fine" localSheetId="0">#REF!</definedName>
    <definedName name="M_Sand_Fine">[20]Material!$D$126</definedName>
    <definedName name="M_Seeds" localSheetId="0">#REF!</definedName>
    <definedName name="M_Seeds">[20]Material!$D$127</definedName>
    <definedName name="M_SteelPipe_500mm" localSheetId="0">#REF!</definedName>
    <definedName name="M_SteelPipe_500mm">[20]Material!$D$128</definedName>
    <definedName name="M_SteelReinforcement_HYSDBars" localSheetId="0">#REF!</definedName>
    <definedName name="M_SteelReinforcement_HYSDBars">[20]Material!$D$129</definedName>
    <definedName name="M_SteelReinforcement_MSRoundBars" localSheetId="0">#REF!</definedName>
    <definedName name="M_SteelReinforcement_MSRoundBars">[20]Material!$D$130</definedName>
    <definedName name="M_SteelReinforcement_TMTBars" localSheetId="0">#REF!</definedName>
    <definedName name="M_SteelReinforcement_TMTBars">[20]Material!$D$131</definedName>
    <definedName name="M_StoneBoulder_150mm_below" localSheetId="0">#REF!</definedName>
    <definedName name="M_StoneBoulder_150mm_below">[20]Material!$D$132</definedName>
    <definedName name="M_StoneChips_12mm" localSheetId="0">#REF!</definedName>
    <definedName name="M_StoneChips_12mm">[20]Material!$D$133</definedName>
    <definedName name="M_StoneCrushedAggregate_112_009mm" localSheetId="0">#REF!</definedName>
    <definedName name="M_StoneCrushedAggregate_112_009mm">[20]Material!$D$135</definedName>
    <definedName name="M_StoneForCoarseRubbleMasonry_1stSort" localSheetId="0">#REF!</definedName>
    <definedName name="M_StoneForCoarseRubbleMasonry_1stSort">[20]Material!$D$136</definedName>
    <definedName name="M_StoneForCoarseRubbleMasonry_2ndSort" localSheetId="0">#REF!</definedName>
    <definedName name="M_StoneForCoarseRubbleMasonry_2ndSort">[20]Material!$D$137</definedName>
    <definedName name="M_StoneForRandomRubbleMasonry" localSheetId="0">#REF!</definedName>
    <definedName name="M_StoneForRandomRubbleMasonry">[20]Material!$D$138</definedName>
    <definedName name="M_StoneForStoneSetPavement" localSheetId="0">#REF!</definedName>
    <definedName name="M_StoneForStoneSetPavement">[20]Material!$D$139</definedName>
    <definedName name="M_StoneScreening_TypeA_132mm_Grade1" localSheetId="0">#REF!</definedName>
    <definedName name="M_StoneScreening_TypeA_132mm_Grade1">[20]Material!$D$140</definedName>
    <definedName name="M_StoneScreening_TypeB_112mm_Grade2" localSheetId="0">#REF!</definedName>
    <definedName name="M_StoneScreening_TypeB_112mm_Grade2">[20]Material!$D$142</definedName>
    <definedName name="M_StoneScreening_TypeB_112mm_Grade3" localSheetId="0">#REF!</definedName>
    <definedName name="M_StoneScreening_TypeB_112mm_Grade3">[20]Material!$D$143</definedName>
    <definedName name="M_StoneSpalls" localSheetId="0">#REF!</definedName>
    <definedName name="M_StoneSpalls">[20]Material!$D$144</definedName>
    <definedName name="M_TrafficCones" localSheetId="0">#REF!</definedName>
    <definedName name="M_TrafficCones">[20]Material!$D$145</definedName>
    <definedName name="M_Water" localSheetId="0">#REF!</definedName>
    <definedName name="M_Water">[20]Material!$D$146</definedName>
    <definedName name="M_WellGradedGranularBaseMaterial_GradeA_236mm" localSheetId="0">#REF!</definedName>
    <definedName name="M_WellGradedGranularBaseMaterial_GradeA_236mm">[20]Material!$D$147</definedName>
    <definedName name="M_WellGradedGranularBaseMaterial_GradeA_265_475mm" localSheetId="0">#REF!</definedName>
    <definedName name="M_WellGradedGranularBaseMaterial_GradeA_265_475mm">[20]Material!$D$148</definedName>
    <definedName name="M_WellGradedGranularBaseMaterial_GradeA_53_265mm" localSheetId="0">#REF!</definedName>
    <definedName name="M_WellGradedGranularBaseMaterial_GradeA_53_265mm">[20]Material!$D$149</definedName>
    <definedName name="M_WellGradedGranularBaseMaterial_GradeB_236mm_below" localSheetId="0">#REF!</definedName>
    <definedName name="M_WellGradedGranularBaseMaterial_GradeB_236mm_below">[20]Material!$D$150</definedName>
    <definedName name="M_WellGradedGranularBaseMaterial_GradeB_265_475mm" localSheetId="0">#REF!</definedName>
    <definedName name="M_WellGradedGranularBaseMaterial_GradeB_265_475mm">[20]Material!$D$151</definedName>
    <definedName name="M_WellGradedGranularBaseMaterial_GradeC_236mm_below" localSheetId="0">#REF!</definedName>
    <definedName name="M_WellGradedGranularBaseMaterial_GradeC_236mm_below">[20]Material!$D$152</definedName>
    <definedName name="M_WellGradedGranularBaseMaterial_GradeC_95_475mm" localSheetId="0">#REF!</definedName>
    <definedName name="M_WellGradedGranularBaseMaterial_GradeC_95_475mm">[20]Material!$D$153</definedName>
    <definedName name="M_WellGradedMateralForSubbase_GradeI_236mm_below" localSheetId="0">#REF!</definedName>
    <definedName name="M_WellGradedMateralForSubbase_GradeI_236mm_below">[20]Material!$D$154</definedName>
    <definedName name="M_WellGradedMateralForSubbase_GradeI_53_95mm" localSheetId="0">#REF!</definedName>
    <definedName name="M_WellGradedMateralForSubbase_GradeI_53_95mm">[20]Material!$D$155</definedName>
    <definedName name="M_WellGradedMateralForSubbase_GradeI_95_236mm" localSheetId="0">#REF!</definedName>
    <definedName name="M_WellGradedMateralForSubbase_GradeI_95_236mm">[20]Material!$D$156</definedName>
    <definedName name="M_WellGradedMateralForSubbase_GradeII_236mm_below" localSheetId="0">#REF!</definedName>
    <definedName name="M_WellGradedMateralForSubbase_GradeII_236mm_below">[20]Material!$D$157</definedName>
    <definedName name="M_WellGradedMateralForSubbase_GradeII_265_95mm" localSheetId="0">#REF!</definedName>
    <definedName name="M_WellGradedMateralForSubbase_GradeII_265_95mm">[20]Material!$D$158</definedName>
    <definedName name="M_WellGradedMateralForSubbase_GradeII_95_236mm" localSheetId="0">#REF!</definedName>
    <definedName name="M_WellGradedMateralForSubbase_GradeII_95_236mm">[20]Material!$D$159</definedName>
    <definedName name="M_WellGradedMateralForSubbase_GradeIII_236mm_below" localSheetId="0">#REF!</definedName>
    <definedName name="M_WellGradedMateralForSubbase_GradeIII_236mm_below">[20]Material!$D$160</definedName>
    <definedName name="M_WellGradedMateralForSubbase_GradeIII_475_236mm" localSheetId="0">#REF!</definedName>
    <definedName name="M_WellGradedMateralForSubbase_GradeIII_475_236mm">[20]Material!$D$161</definedName>
    <definedName name="M_WellGradedMateralForSubbase_GradeIII_95_475mm" localSheetId="0">#REF!</definedName>
    <definedName name="M_WellGradedMateralForSubbase_GradeIII_95_475mm">[20]Material!$D$162</definedName>
    <definedName name="M_WoodenSleepers" localSheetId="0">#REF!</definedName>
    <definedName name="M_WoodenSleepers">[20]Material!$D$163</definedName>
    <definedName name="m10levelling" localSheetId="0">#REF!</definedName>
    <definedName name="m10levelling">[7]doq!#REF!</definedName>
    <definedName name="m15curtainwall" localSheetId="0">#REF!</definedName>
    <definedName name="m15curtainwall">[7]doq!#REF!</definedName>
    <definedName name="m15flooring" localSheetId="0">#REF!</definedName>
    <definedName name="m15flooring">[7]doq!#REF!</definedName>
    <definedName name="m15levellingcourse" localSheetId="0">#REF!</definedName>
    <definedName name="m15levellingcourse">#REF!</definedName>
    <definedName name="m20flooring" localSheetId="0">#REF!</definedName>
    <definedName name="m20flooring">[7]doq!#REF!</definedName>
    <definedName name="Mera" localSheetId="0">#REF!</definedName>
    <definedName name="Mera">#REF!</definedName>
    <definedName name="mmm" localSheetId="0" hidden="1">{"Daily Survey Report",#N/A,FALSE,"Daily"}</definedName>
    <definedName name="mmm" hidden="1">{"Daily Survey Report",#N/A,FALSE,"Daily"}</definedName>
    <definedName name="Morena" localSheetId="0">#REF!</definedName>
    <definedName name="Morena">[22]Letter!#REF!</definedName>
    <definedName name="msc" localSheetId="0" hidden="1">{"Daily Survey Report",#N/A,FALSE,"Daily"}</definedName>
    <definedName name="msc" hidden="1">{"Daily Survey Report",#N/A,FALSE,"Daily"}</definedName>
    <definedName name="Mugaliyahat" localSheetId="0">#REF!</definedName>
    <definedName name="Mugaliyahat">#REF!</definedName>
    <definedName name="Nalkheda" localSheetId="0">#REF!</definedName>
    <definedName name="Nalkheda">#REF!</definedName>
    <definedName name="name" localSheetId="0">#REF!</definedName>
    <definedName name="name">#REF!</definedName>
    <definedName name="O_D_Matrix" localSheetId="0">#REF!</definedName>
    <definedName name="O_D_Matrix">#REF!</definedName>
    <definedName name="one" localSheetId="0">#REF!</definedName>
    <definedName name="one">[22]Letter!#REF!</definedName>
    <definedName name="ordinaysoil3to6" localSheetId="0">#REF!</definedName>
    <definedName name="ordinaysoil3to6">[7]doq!#REF!</definedName>
    <definedName name="p" localSheetId="0">#REF!</definedName>
    <definedName name="p">#REF!</definedName>
    <definedName name="painting" localSheetId="0">#REF!</definedName>
    <definedName name="painting">#REF!</definedName>
    <definedName name="Pavement_Condition_Survey" localSheetId="0">#REF!</definedName>
    <definedName name="Pavement_Condition_Survey">#REF!</definedName>
    <definedName name="pierbottomplug" localSheetId="0">#REF!</definedName>
    <definedName name="pierbottomplug">[3]well!$H$41</definedName>
    <definedName name="pierbottomplug2" localSheetId="0">#REF!</definedName>
    <definedName name="pierbottomplug2">[3]well!$H$44</definedName>
    <definedName name="piercap1" localSheetId="0">#REF!</definedName>
    <definedName name="piercap1">[3]well!$H$103</definedName>
    <definedName name="piercap10.0m" localSheetId="0">#REF!</definedName>
    <definedName name="piercap10.0m">[3]well!$H$71</definedName>
    <definedName name="piercap2" localSheetId="0">#REF!</definedName>
    <definedName name="piercap2">[3]well!$H$104</definedName>
    <definedName name="piercap3" localSheetId="0">#REF!</definedName>
    <definedName name="piercap3">[3]well!$H$105</definedName>
    <definedName name="piercap9.0" localSheetId="0">#REF!</definedName>
    <definedName name="piercap9.0">[3]well!$H$70</definedName>
    <definedName name="piercurb1" localSheetId="0">#REF!</definedName>
    <definedName name="piercurb1">[3]well!$H$22</definedName>
    <definedName name="pierinterplug" localSheetId="0">#REF!</definedName>
    <definedName name="pierinterplug">[3]well!$H$84</definedName>
    <definedName name="pierinterplug1" localSheetId="0">#REF!</definedName>
    <definedName name="pierinterplug1">[3]well!$H$85</definedName>
    <definedName name="pierinterplug2" localSheetId="0">#REF!</definedName>
    <definedName name="pierinterplug2">#REF!</definedName>
    <definedName name="pierreinf" localSheetId="0">#REF!</definedName>
    <definedName name="pierreinf">[3]well!$H$97</definedName>
    <definedName name="pierreinf2" localSheetId="0">#REF!</definedName>
    <definedName name="pierreinf2">[3]well!$H$98</definedName>
    <definedName name="pierreinf3" localSheetId="0">#REF!</definedName>
    <definedName name="pierreinf3">[3]well!$H$99</definedName>
    <definedName name="piersteel" localSheetId="0">#REF!</definedName>
    <definedName name="piersteel">[3]well!$H$111</definedName>
    <definedName name="piersteel1" localSheetId="0">#REF!</definedName>
    <definedName name="piersteel1">[3]well!$H$112</definedName>
    <definedName name="piersteining1" localSheetId="0">#REF!</definedName>
    <definedName name="piersteining1">[3]well!$H$56</definedName>
    <definedName name="piersteining2" localSheetId="0">#REF!</definedName>
    <definedName name="piersteining2">[3]well!$H$61</definedName>
    <definedName name="piersteining3" localSheetId="0">#REF!</definedName>
    <definedName name="piersteining3">[3]well!$H$66</definedName>
    <definedName name="piv" localSheetId="0" hidden="1">{"Daily Survey Report",#N/A,FALSE,"Daily"}</definedName>
    <definedName name="piv" hidden="1">{"Daily Survey Report",#N/A,FALSE,"Daily"}</definedName>
    <definedName name="PM_AirCompressor_210cfm" localSheetId="0">#REF!</definedName>
    <definedName name="PM_AirCompressor_210cfm">'[20]Plant &amp;  Machinery'!$G$4</definedName>
    <definedName name="PM_BatchMixHMP_46_60THP" localSheetId="0">#REF!</definedName>
    <definedName name="PM_BatchMixHMP_46_60THP">'[20]Plant &amp;  Machinery'!$G$5</definedName>
    <definedName name="PM_BatchTypeHMP_30_40" localSheetId="0">#REF!</definedName>
    <definedName name="PM_BatchTypeHMP_30_40">'[20]Plant &amp;  Machinery'!$G$6</definedName>
    <definedName name="PM_BitumenBoilerOilFired_1000" localSheetId="0">#REF!</definedName>
    <definedName name="PM_BitumenBoilerOilFired_1000">'[20]Plant &amp;  Machinery'!$G$9</definedName>
    <definedName name="PM_BitumenBoilerOilFired_200" localSheetId="0">#REF!</definedName>
    <definedName name="PM_BitumenBoilerOilFired_200">'[20]Plant &amp;  Machinery'!$G$8</definedName>
    <definedName name="PM_BitumenEmulsionPressureDistributor" localSheetId="0">#REF!</definedName>
    <definedName name="PM_BitumenEmulsionPressureDistributor">'[20]Plant &amp;  Machinery'!$G$10</definedName>
    <definedName name="PM_ConcreteMixer" localSheetId="0">#REF!</definedName>
    <definedName name="PM_ConcreteMixer">'[20]Plant &amp;  Machinery'!$G$11</definedName>
    <definedName name="PM_Crane" localSheetId="0">#REF!</definedName>
    <definedName name="PM_Crane">'[20]Plant &amp;  Machinery'!$G$12</definedName>
    <definedName name="PM_Dozer_D50" localSheetId="0">#REF!</definedName>
    <definedName name="PM_Dozer_D50">'[20]Plant &amp;  Machinery'!$G$13</definedName>
    <definedName name="PM_ElectricGeneratorSet_125" localSheetId="0">#REF!</definedName>
    <definedName name="PM_ElectricGeneratorSet_125">'[20]Plant &amp;  Machinery'!$G$15</definedName>
    <definedName name="PM_FrontEndLoader_1cum" localSheetId="0">#REF!</definedName>
    <definedName name="PM_FrontEndLoader_1cum">'[20]Plant &amp;  Machinery'!$G$17</definedName>
    <definedName name="PM_HydraulicBroom" localSheetId="0">#REF!</definedName>
    <definedName name="PM_HydraulicBroom">'[20]Plant &amp;  Machinery'!$G$19</definedName>
    <definedName name="PM_HydraulicExcavator_09cum" localSheetId="0">#REF!</definedName>
    <definedName name="PM_HydraulicExcavator_09cum">'[20]Plant &amp;  Machinery'!$G$20</definedName>
    <definedName name="PM_HydraulicSelfPropelledChipSpreader" localSheetId="0">#REF!</definedName>
    <definedName name="PM_HydraulicSelfPropelledChipSpreader">'[20]Plant &amp;  Machinery'!$G$21</definedName>
    <definedName name="PM_JointCuttingMachine" localSheetId="0">#REF!</definedName>
    <definedName name="PM_JointCuttingMachine">'[20]Plant &amp;  Machinery'!$G$23</definedName>
    <definedName name="PM_Mixall_6_10t" localSheetId="0">#REF!</definedName>
    <definedName name="PM_Mixall_6_10t">'[20]Plant &amp;  Machinery'!$G$24</definedName>
    <definedName name="PM_MotorGrader" localSheetId="0">#REF!</definedName>
    <definedName name="PM_MotorGrader">'[20]Plant &amp;  Machinery'!$G$25</definedName>
    <definedName name="PM_NeedleVibrator" localSheetId="0">#REF!</definedName>
    <definedName name="PM_NeedleVibrator">'[20]Plant &amp;  Machinery'!$G$27</definedName>
    <definedName name="PM_PaverFinisher" localSheetId="0">#REF!</definedName>
    <definedName name="PM_PaverFinisher">'[20]Plant &amp;  Machinery'!$G$28</definedName>
    <definedName name="PM_PlateCompactor" localSheetId="0">#REF!</definedName>
    <definedName name="PM_PlateCompactor">'[21]Plant &amp;  Machinery'!$G$29</definedName>
    <definedName name="PM_PlateVibrator" localSheetId="0">#REF!</definedName>
    <definedName name="PM_PlateVibrator">'[20]Plant &amp;  Machinery'!$G$30</definedName>
    <definedName name="PM_ScreedVibrator" localSheetId="0">#REF!</definedName>
    <definedName name="PM_ScreedVibrator">'[20]Plant &amp;  Machinery'!$G$31</definedName>
    <definedName name="PM_StoneCrusher_200TPH" localSheetId="0">#REF!</definedName>
    <definedName name="PM_StoneCrusher_200TPH">'[20]Plant &amp;  Machinery'!$G$33</definedName>
    <definedName name="PM_ThreeWheeled_80_100kN_StaticRoller" localSheetId="0">#REF!</definedName>
    <definedName name="PM_ThreeWheeled_80_100kN_StaticRoller">'[20]Plant &amp;  Machinery'!$G$34</definedName>
    <definedName name="PM_Tipper_55" localSheetId="0">#REF!</definedName>
    <definedName name="PM_Tipper_55">'[20]Plant &amp;  Machinery'!$G$45</definedName>
    <definedName name="PM_Tractor_DiscHarrows" localSheetId="0">#REF!</definedName>
    <definedName name="PM_Tractor_DiscHarrows">'[20]Plant &amp;  Machinery'!$G$46</definedName>
    <definedName name="PM_Tractor_Ripper" localSheetId="0">#REF!</definedName>
    <definedName name="PM_Tractor_Ripper">'[20]Plant &amp;  Machinery'!$G$47</definedName>
    <definedName name="PM_Tractor_Rotavator" localSheetId="0">#REF!</definedName>
    <definedName name="PM_Tractor_Rotavator">'[20]Plant &amp;  Machinery'!$G$49</definedName>
    <definedName name="PM_Tractor_Trolley" localSheetId="0">#REF!</definedName>
    <definedName name="PM_Tractor_Trolley">'[20]Plant &amp;  Machinery'!$G$48</definedName>
    <definedName name="PM_Truck" localSheetId="0">#REF!</definedName>
    <definedName name="PM_Truck">'[20]Plant &amp;  Machinery'!$G$50</definedName>
    <definedName name="PM_VibratoryRoller_80_100kN" localSheetId="0">#REF!</definedName>
    <definedName name="PM_VibratoryRoller_80_100kN">'[20]Plant &amp;  Machinery'!$G$51</definedName>
    <definedName name="PM_WaterTanker_6kl" localSheetId="0">#REF!</definedName>
    <definedName name="PM_WaterTanker_6kl">'[20]Plant &amp;  Machinery'!$G$53</definedName>
    <definedName name="PM_WetMixPlant_or_PugMill" localSheetId="0">#REF!</definedName>
    <definedName name="PM_WetMixPlant_or_PugMill">'[20]Plant &amp;  Machinery'!$G$54</definedName>
    <definedName name="_xlnm.Print_Area" localSheetId="0">'100'!$A$1:$G$151</definedName>
    <definedName name="_xlnm.Print_Area">#REF!,#REF!</definedName>
    <definedName name="PRINT_AREA_MI" localSheetId="0">#REF!</definedName>
    <definedName name="PRINT_AREA_MI">#REF!</definedName>
    <definedName name="_xlnm.Print_Titles" localSheetId="0">'100'!$6:$7</definedName>
    <definedName name="_xlnm.Print_Titles">#REF!,#REF!</definedName>
    <definedName name="PRINT_TITLES_MI" localSheetId="0">#REF!</definedName>
    <definedName name="PRINT_TITLES_MI">#REF!</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Psandfilling1" localSheetId="0">#REF!</definedName>
    <definedName name="Psandfilling1">[3]well!$H$76</definedName>
    <definedName name="psandfilling2" localSheetId="0">#REF!</definedName>
    <definedName name="psandfilling2">[3]well!$H$77</definedName>
    <definedName name="psandfilling3" localSheetId="0">#REF!</definedName>
    <definedName name="psandfilling3">[3]well!$H$78</definedName>
    <definedName name="pvcpipes" localSheetId="0">#REF!</definedName>
    <definedName name="pvcpipes">'[3]10+260'!#REF!</definedName>
    <definedName name="q" localSheetId="0">#REF!</definedName>
    <definedName name="q">[5]Material!#REF!</definedName>
    <definedName name="ram" localSheetId="0">#REF!</definedName>
    <definedName name="ram">[20]Material!$D$119</definedName>
    <definedName name="Rampura" localSheetId="0">#REF!</definedName>
    <definedName name="Rampura">#REF!</definedName>
    <definedName name="_xlnm.Recorder" localSheetId="0">#REF!</definedName>
    <definedName name="_xlnm.Recorder">#REF!</definedName>
    <definedName name="Repair_Rehabilitation_of_Bridges" localSheetId="0">#REF!</definedName>
    <definedName name="Repair_Rehabilitation_of_Bridges">#REF!</definedName>
    <definedName name="rewised" localSheetId="0">#REF!</definedName>
    <definedName name="rewised">#REF!</definedName>
    <definedName name="Road_Inventory_Survey" localSheetId="0">#REF!</definedName>
    <definedName name="Road_Inventory_Survey">#REF!</definedName>
    <definedName name="rt" localSheetId="0">#REF!</definedName>
    <definedName name="rt">#REF!</definedName>
    <definedName name="RUPESH" localSheetId="0">#REF!</definedName>
    <definedName name="RUPESH">[13]Labour!$D$19</definedName>
    <definedName name="s" localSheetId="0">#REF!</definedName>
    <definedName name="s">[15]doq!#REF!</definedName>
    <definedName name="sa" localSheetId="0">#REF!</definedName>
    <definedName name="sa">#REF!</definedName>
    <definedName name="sandfilling" localSheetId="0">#REF!</definedName>
    <definedName name="sandfilling">#REF!</definedName>
    <definedName name="sarkna" localSheetId="0">#REF!</definedName>
    <definedName name="sarkna">#REF!</definedName>
    <definedName name="SEASONAL_CORRECTION_FACTOR" localSheetId="0">#REF!</definedName>
    <definedName name="SEASONAL_CORRECTION_FACTOR">#REF!</definedName>
    <definedName name="sencount" hidden="1">2</definedName>
    <definedName name="SHIVAM" localSheetId="0">#REF!</definedName>
    <definedName name="SHIVAM">[23]Material!$D$157</definedName>
    <definedName name="sinking0to3" localSheetId="0">#REF!</definedName>
    <definedName name="sinking0to3">'[3]10+260'!#REF!</definedName>
    <definedName name="sinking10to20" localSheetId="0">#REF!</definedName>
    <definedName name="sinking10to20">'[3]10+260'!#REF!</definedName>
    <definedName name="sinking20to30" localSheetId="0">#REF!</definedName>
    <definedName name="sinking20to30">'[3]10+260'!#REF!</definedName>
    <definedName name="sinking30to35" localSheetId="0">#REF!</definedName>
    <definedName name="sinking30to35">'[3]10+260'!#REF!</definedName>
    <definedName name="sinking3to10" localSheetId="0">#REF!</definedName>
    <definedName name="sinking3to10">'[3]10+260'!#REF!</definedName>
    <definedName name="SLAB" localSheetId="0">#REF!</definedName>
    <definedName name="SLAB">'[10]Back_Cal_for OMC'!#REF!</definedName>
    <definedName name="slab4" localSheetId="0">#REF!</definedName>
    <definedName name="slab4">'[10]Back_Cal_for OMC'!#REF!</definedName>
    <definedName name="sms" localSheetId="0">#REF!</definedName>
    <definedName name="sms">#REF!</definedName>
    <definedName name="Soil___Material_Investigations" localSheetId="0">#REF!</definedName>
    <definedName name="Soil___Material_Investigations">#REF!</definedName>
    <definedName name="SSS" localSheetId="0">#REF!</definedName>
    <definedName name="SSS">[24]Material!$D$50</definedName>
    <definedName name="ssss" localSheetId="0" hidden="1">{"Daily Survey Report",#N/A,FALSE,"Daily"}</definedName>
    <definedName name="ssss" hidden="1">{"Daily Survey Report",#N/A,FALSE,"Daily"}</definedName>
    <definedName name="SSSSSS" localSheetId="0">#REF!</definedName>
    <definedName name="SSSSSS">[24]Labour!$D$17</definedName>
    <definedName name="steelcuttingedge" localSheetId="0">#REF!</definedName>
    <definedName name="steelcuttingedge">'[3]10+260'!$I$53</definedName>
    <definedName name="stoneboulder" localSheetId="0">#REF!</definedName>
    <definedName name="stoneboulder">#REF!</definedName>
    <definedName name="stonepitching" localSheetId="0">#REF!</definedName>
    <definedName name="stonepitching">#REF!</definedName>
    <definedName name="stress" localSheetId="0">#REF!</definedName>
    <definedName name="stress">#REF!</definedName>
    <definedName name="substructure" localSheetId="0">#REF!</definedName>
    <definedName name="substructure">'[3]10+260'!$I$141</definedName>
    <definedName name="sumana" localSheetId="0">#REF!</definedName>
    <definedName name="sumana">#REF!</definedName>
    <definedName name="superstructure" localSheetId="0">#REF!</definedName>
    <definedName name="superstructure">'[3]10+260'!#REF!</definedName>
    <definedName name="t" localSheetId="0">#REF!</definedName>
    <definedName name="t">'[2]ATTERBERG LIMIT'!#REF!</definedName>
    <definedName name="t_beam" localSheetId="0">#REF!</definedName>
    <definedName name="t_beam">#REF!</definedName>
    <definedName name="Table_Md" localSheetId="0">#REF!</definedName>
    <definedName name="Table_Md">'[2]ATTERBERG LIMIT'!#REF!</definedName>
    <definedName name="Table_Wt" localSheetId="0">#REF!</definedName>
    <definedName name="Table_Wt">'[2]ATTERBERG LIMIT'!#REF!</definedName>
    <definedName name="tbeam" localSheetId="0">#REF!</definedName>
    <definedName name="tbeam">#REF!</definedName>
    <definedName name="theta" localSheetId="0">#REF!</definedName>
    <definedName name="theta">'[4]temp - raina'!$V$24</definedName>
    <definedName name="two" localSheetId="0">#REF!</definedName>
    <definedName name="two">[25]Letter!#REF!</definedName>
    <definedName name="ty" localSheetId="0">#REF!</definedName>
    <definedName name="ty">#REF!</definedName>
    <definedName name="u" localSheetId="0">#REF!</definedName>
    <definedName name="u">[15]doq!#REF!</definedName>
    <definedName name="unit" localSheetId="0">#REF!</definedName>
    <definedName name="unit">'[4]temp - raina'!$D$9</definedName>
    <definedName name="v" localSheetId="0">#REF!</definedName>
    <definedName name="v">'[26]Plant &amp;  Machinery'!$D$132</definedName>
    <definedName name="vvv" localSheetId="0" hidden="1">{"Daily Survey Report",#N/A,FALSE,"Daily"}</definedName>
    <definedName name="vvv" hidden="1">{"Daily Survey Report",#N/A,FALSE,"Daily"}</definedName>
    <definedName name="wearingcourse" localSheetId="0">#REF!</definedName>
    <definedName name="wearingcourse">#REF!</definedName>
    <definedName name="WEEKLY_TRAFFIC_SUMMARY" localSheetId="0">#REF!</definedName>
    <definedName name="WEEKLY_TRAFFIC_SUMMARY">#REF!</definedName>
    <definedName name="weepholes" localSheetId="0">#REF!</definedName>
    <definedName name="weepholes">#REF!</definedName>
    <definedName name="wellcap" localSheetId="0">#REF!</definedName>
    <definedName name="wellcap">'[3]10+260'!$I$78</definedName>
    <definedName name="wellcurb" localSheetId="0">#REF!</definedName>
    <definedName name="wellcurb">'[3]10+260'!$I$64</definedName>
    <definedName name="wellstening" localSheetId="0">#REF!</definedName>
    <definedName name="wellstening">'[3]10+260'!$I$71</definedName>
    <definedName name="wrn.Cable._.Profile." localSheetId="0" hidden="1">{#N/A,#N/A,TRUE,"Cable 1"}</definedName>
    <definedName name="wrn.Cable._.Profile." hidden="1">{#N/A,#N/A,TRUE,"Cable 1"}</definedName>
    <definedName name="wrn.Daily._.Survey._.Report." localSheetId="0" hidden="1">{"Daily Survey Report",#N/A,FALSE,"Daily"}</definedName>
    <definedName name="wrn.Daily._.Survey._.Report." hidden="1">{"Daily Survey Report",#N/A,FALSE,"Daily"}</definedName>
    <definedName name="x" localSheetId="0" hidden="1">{"Daily Survey Report",#N/A,FALSE,"Daily"}</definedName>
    <definedName name="x" hidden="1">{"Daily Survey Report",#N/A,FALSE,"Daily"}</definedName>
    <definedName name="xi" localSheetId="0">#REF!</definedName>
    <definedName name="xi">[27]doq!#REF!</definedName>
    <definedName name="xt" localSheetId="0">#REF!</definedName>
    <definedName name="xt">'[9]Box- Girder'!$U$6:$U$15</definedName>
    <definedName name="y" localSheetId="0">#REF!</definedName>
    <definedName name="y">'[4]temp - raina'!$F$14:$F$19</definedName>
    <definedName name="Zoning_Scheme" localSheetId="0">#REF!</definedName>
    <definedName name="Zoning_Scheme">#REF!</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4" i="30"/>
  <c r="G29"/>
  <c r="G27"/>
  <c r="G25"/>
  <c r="G23"/>
  <c r="G62" l="1"/>
  <c r="G86" l="1"/>
  <c r="G53"/>
  <c r="G51"/>
  <c r="G31"/>
  <c r="G12"/>
  <c r="G42" l="1"/>
  <c r="G40"/>
  <c r="G97"/>
  <c r="G60"/>
  <c r="G57"/>
  <c r="G129"/>
  <c r="G127"/>
  <c r="G125"/>
  <c r="G123"/>
  <c r="G121"/>
  <c r="G119"/>
  <c r="G117"/>
  <c r="G116"/>
  <c r="G113"/>
  <c r="G111"/>
  <c r="G109"/>
  <c r="G107"/>
  <c r="G103"/>
  <c r="G101"/>
  <c r="G99"/>
  <c r="G93"/>
  <c r="G91"/>
  <c r="G90"/>
  <c r="G88"/>
  <c r="G85"/>
  <c r="G83"/>
  <c r="G81"/>
  <c r="G79"/>
  <c r="G77"/>
  <c r="G75"/>
  <c r="G73"/>
  <c r="G71"/>
  <c r="G69"/>
  <c r="G67"/>
  <c r="G66"/>
  <c r="G64"/>
  <c r="G55"/>
  <c r="G49"/>
  <c r="G47"/>
  <c r="G45"/>
  <c r="G38"/>
  <c r="G37"/>
  <c r="G36"/>
  <c r="G33"/>
  <c r="G21"/>
  <c r="G20"/>
  <c r="G13"/>
  <c r="G104" l="1"/>
  <c r="G130"/>
  <c r="G131" l="1"/>
  <c r="G139" s="1"/>
  <c r="I104"/>
  <c r="I103" s="1"/>
  <c r="G132" l="1"/>
  <c r="G133" s="1"/>
  <c r="G137"/>
  <c r="G136"/>
  <c r="G138"/>
  <c r="G134"/>
  <c r="G135"/>
  <c r="G140"/>
  <c r="G141" l="1"/>
  <c r="G142" s="1"/>
</calcChain>
</file>

<file path=xl/sharedStrings.xml><?xml version="1.0" encoding="utf-8"?>
<sst xmlns="http://schemas.openxmlformats.org/spreadsheetml/2006/main" count="250" uniqueCount="178">
  <si>
    <t>M</t>
  </si>
  <si>
    <t>TOTAL</t>
  </si>
  <si>
    <t xml:space="preserve">SOR enforced from 01st Jan 2015 Amendment issue by CGRRDA Raipur Letter No. 1307 Dated 03.02.2016 for PMGSY Bridge work. </t>
  </si>
  <si>
    <t>S.No.</t>
  </si>
  <si>
    <t>Ref. From SOR</t>
  </si>
  <si>
    <t>Description</t>
  </si>
  <si>
    <t>Quantity</t>
  </si>
  <si>
    <t>Unit</t>
  </si>
  <si>
    <t xml:space="preserve">Rate </t>
  </si>
  <si>
    <t>Amount</t>
  </si>
  <si>
    <t>Excavation</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</si>
  <si>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</si>
  <si>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Ordinary soil</t>
  </si>
  <si>
    <t>Upto 3 m depth</t>
  </si>
  <si>
    <t>3 m to 6 m depth</t>
  </si>
  <si>
    <t>Cum</t>
  </si>
  <si>
    <t>Dewatering</t>
  </si>
  <si>
    <t>Add extra 20% in the rates of above items for dewatering (Assessment of dewatering shall be made as per site condition).</t>
  </si>
  <si>
    <t>2.6 A (i)</t>
  </si>
  <si>
    <t>Back Filling Behind abutment</t>
  </si>
  <si>
    <t>M15 grade PCC below foundation</t>
  </si>
  <si>
    <t>Plain/Reinforced cement concrete in open foundation complete as per drawing and technical specifications.</t>
  </si>
  <si>
    <t>Exploratory boring</t>
  </si>
  <si>
    <t>Taking trail boring 100mm dai. For detailed investigation with diamound drill double tube in all sorts of soil like sand,soft soil, ,moorum, gravels, boulders and soft rock including all materials such as casing pipes, accessories, grease and other such materials and or as required including conveying the loose sample and core sample serially numbered at the site of work and conveying the head quarters of concerned office as directed and submission of detailed bore log sheet as per I.R.C. 78-2014 and section 2400 including testing of sample as per specification.</t>
  </si>
  <si>
    <t>RM</t>
  </si>
  <si>
    <t>Providing and laying Plain/Reinforced cement concrete in sub-structure complete as per drawing and technical specifications section 1500, 1700 and 2200 (Newly laid concrete shall be covered by gunny bags).</t>
  </si>
  <si>
    <t>Furnishing and Placing Reinforced/Prestressed cement concrete in super-structure as per drawing and Technical Specification sections 1500, 1600 and 1700 (Newly laid concrete shall be covered by gunny bags).</t>
  </si>
  <si>
    <t>MT</t>
  </si>
  <si>
    <t>HSD bars reinforcements  in substructure</t>
  </si>
  <si>
    <t>Supplying, fitting and placing HSD (High Strength Deformed Steel) bars reinforcement in sub-structure complete as per drawing and technical specifications section 1600 and 2200.</t>
  </si>
  <si>
    <t>HSD bars reinforcement in Superstructure</t>
  </si>
  <si>
    <t>Supplying, fitting and placing HSD (High Strength Deformed Steel) bar reinforcement in super-structure complete as per drawing and technical specifications.</t>
  </si>
  <si>
    <t>Elastomeric Bearing</t>
  </si>
  <si>
    <t>Supplying, fitting and fixing in position true to line and level elastomeric bearing conforming to IRC: 83 (Part-II) section IX and clause 2005 of MORT&amp;H specifications complete including all accessories as per drawing and Technical Specifications section 2000 and 2200.</t>
  </si>
  <si>
    <t>Cucm</t>
  </si>
  <si>
    <t>Strip seal type expansion joint</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</si>
  <si>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</si>
  <si>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Cement Concrete Wearing Course</t>
  </si>
  <si>
    <t>Providing and laying Cement concrete wearing coat M-30 grade including reinforcement complete as per drawing and Technical Specifications as per relevant clause of section 2700.</t>
  </si>
  <si>
    <t>Sqm</t>
  </si>
  <si>
    <t xml:space="preserve">Drainage Spout </t>
  </si>
  <si>
    <t>Supplying and installing drainage spouts complete as per drawing and Technical specification clause 2705.</t>
  </si>
  <si>
    <t>Nos</t>
  </si>
  <si>
    <t>RCC in Approach Slab, including reinf</t>
  </si>
  <si>
    <t>Providing and laying M-30 grade Reinforced cement concrete  approach slab including reinforcement and formwork complete as per drawing and Technical specification and as per relevant sections 1500, 1600, 1700 and 2704</t>
  </si>
  <si>
    <t>M15 grade PCC below Approach Slab</t>
  </si>
  <si>
    <t>PCC M15 Grade leveling course below approach slab complete as per drawing and Technical specification and as per relevant section 2700</t>
  </si>
  <si>
    <t>5.4 B</t>
  </si>
  <si>
    <t>Providing and lying Pitching on slopes laid over prepared filter media in front of toe of embankement complete as per drawing and technical specification as per section 2504.</t>
  </si>
  <si>
    <t>Filter Media</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</si>
  <si>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</si>
  <si>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laying Filter material underneath pitching in slopes complete as per drawing and Technical specification including trimming of slopes to proper profile and preparation of bed as per section 2504.</t>
  </si>
  <si>
    <t>Testing of span of bridge</t>
  </si>
  <si>
    <t xml:space="preserve">Testing of span of bridge for deflection due to live load with platform for loading arrangements, apparatus for measurement etc. complete as per drawing and specifications (As per IRC : SP-51) </t>
  </si>
  <si>
    <t>Ton</t>
  </si>
  <si>
    <t>Traffic Sign Boards</t>
  </si>
  <si>
    <t>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</si>
  <si>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</si>
  <si>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PMGSY Information Board</t>
  </si>
  <si>
    <t>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</si>
  <si>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t>
  </si>
  <si>
    <t>PMGSY Citizen Information Board</t>
  </si>
  <si>
    <t>Embankment Earthwork</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</si>
  <si>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</si>
  <si>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 xml:space="preserve">Filter Media </t>
  </si>
  <si>
    <t>Weap Holes</t>
  </si>
  <si>
    <t>Providing weep holes in Brick masonry/ Plain/ Reinforced concrete abutment,  wing wall/return wall with 100 mm dia AC pipe, extending through the full width of the structure with slope of 1V :20H towards drawing face. Complete as per drawing and Technical specifications section 2706 and 2200.</t>
  </si>
  <si>
    <t>Marble Plate</t>
  </si>
  <si>
    <t xml:space="preserve">Providing and Fixing of Av. 20mm thick marble plate i/c cutting and polishing and inscribed details as per approved drawing i/c engraving the matter as desired. </t>
  </si>
  <si>
    <t xml:space="preserve">Painting on Concrete Surfaces </t>
  </si>
  <si>
    <t>Painting two coats including prime coat with epoxy paint of approved brand on concrete/steel surfaces after through cleaning of surface to give an even shade as per drawing and Technical Specification Clause 1701</t>
  </si>
  <si>
    <t>(i)</t>
  </si>
  <si>
    <t>I</t>
  </si>
  <si>
    <t>(ii)</t>
  </si>
  <si>
    <t>III</t>
  </si>
  <si>
    <r>
      <rPr>
        <b/>
        <sz val="11"/>
        <color theme="1"/>
        <rFont val="Cambria"/>
        <family val="1"/>
      </rPr>
      <t>Back filling behind abutment</t>
    </r>
    <r>
      <rPr>
        <sz val="11"/>
        <color theme="1"/>
        <rFont val="Cambria"/>
        <family val="1"/>
      </rPr>
      <t>, wing wall and return wall complete as per drawing and Technical specification 710.1.4 of I.R.C. 78 and 2200.</t>
    </r>
  </si>
  <si>
    <t>3.5 (i)</t>
  </si>
  <si>
    <t xml:space="preserve"> Excavation for roadway in soil for carrying of cut earth to embankment site with a lift upto 1.5 m and lead upto 50 m as per Technical Specification Clause 302.3</t>
  </si>
  <si>
    <t>Construction of embankment</t>
  </si>
  <si>
    <t xml:space="preserve">Construction of embankment with approved material obtained form borrow pits, transported to site, spreading, grading to required slopes and compacting to meet requirement of Tables 300.1 &amp; 300.2 with a lead up to 250 m as per technical specifications clause 301.5 </t>
  </si>
  <si>
    <t>3.4  (i)</t>
  </si>
  <si>
    <t>Shoulders</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</si>
  <si>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</si>
  <si>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Construction of granular sub-base</t>
  </si>
  <si>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</si>
  <si>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4.1 (a)</t>
  </si>
  <si>
    <t>Pitching on slopes</t>
  </si>
  <si>
    <t>Providing and laying pitching on slopes laid over prepared filter media as per drawing and technical specifications Clause 1302. Cement concrete blocks of size as per Table 1300.2 cast in cement concrete of grade M 15.</t>
  </si>
  <si>
    <t>Providing and laying filter material underneath pitching in slopes complete as per drawing and technical specifications Clause 1302</t>
  </si>
  <si>
    <t>10.5 (II)</t>
  </si>
  <si>
    <t>(iii)</t>
  </si>
  <si>
    <t>m</t>
  </si>
  <si>
    <t>3.10</t>
  </si>
  <si>
    <t>Water Bound Macadam</t>
  </si>
  <si>
    <t xml:space="preserve">Prime Coat </t>
  </si>
  <si>
    <t>Water Bound Macadam (Providing, laying, spreading and compacting stone aggregates of specific sizes to water bound macadam specification including spreading in uniform thickness, hand packing, rolling with vibratory roller 8-10 tonnes in stages to proper grade and camber, applying and brooming requisite type of screening/ binding Materials to fill up the interstices of coarse aggregate, watering and compacting to the required density.)</t>
  </si>
  <si>
    <t>2)</t>
  </si>
  <si>
    <t>3)</t>
  </si>
  <si>
    <t>WBM  G-III</t>
  </si>
  <si>
    <t>WBM  G-II</t>
  </si>
  <si>
    <t xml:space="preserve">Tack Coat </t>
  </si>
  <si>
    <t>5.3(ii)</t>
  </si>
  <si>
    <t>Open - Graded Premix Surfacing (Providing, laying and rolling of open - graded premix surfacing of 20 mm thickness composed of 13.2 mm to 5.6 mm aggregates either using penetration grade bitumen or cut-back or emulsion to required line, grade and level to serve as wearing course on a previously prepared base, including mixing in a suitable plant, laying and rolling with a smooth wheeled roller 8-10 tonne capacity, finished to required level and grades.)</t>
  </si>
  <si>
    <t>Open - Graded Premix Surfacing</t>
  </si>
  <si>
    <t>Seal Coat</t>
  </si>
  <si>
    <t>Seal Coat (Providing and laying seal coat sealing the voids in a bituminous surface laid to the specified levels, grade and cross fall using Type A and B seal  coats)</t>
  </si>
  <si>
    <t>5.2 (ii)</t>
  </si>
  <si>
    <t xml:space="preserve">Providing and applying primer coat with bitumen emulsion    (SS-1) on prepared surface of granular base including cleaning of road surface and spraying primer at the rate of 0.70-1.0 kg/sqm using mechanical means as per Technical Specification Clause 502 
</t>
  </si>
  <si>
    <t>Providing and applying tack coat with Bitumen emulsion (RS-1)  using emulsion distributor at the rate of 0.25 to 0.30 kg per sqm on the prepared dry and hungry bituminous surface cleaned with Hydraulic broom as per Technical Specification Clause 503</t>
  </si>
  <si>
    <t>3.12 (b)</t>
  </si>
  <si>
    <t>SUPERSTRUCTURE</t>
  </si>
  <si>
    <t>FOUNDATION</t>
  </si>
  <si>
    <t>SUBSTRUCTURE</t>
  </si>
  <si>
    <t>3.4(ii)-Road ‐2018
CGRRDA</t>
  </si>
  <si>
    <t>9.2   A   Road ‐2018
CGRRDA</t>
  </si>
  <si>
    <t>9.2   B   Road ‐2018
CGRRDA</t>
  </si>
  <si>
    <t>9.14  B  Road ‐2018
CGRRDA</t>
  </si>
  <si>
    <t>9.15   A Road ‐2018
CGRRDA</t>
  </si>
  <si>
    <t>9.5  Road ‐2018
CGRRDA</t>
  </si>
  <si>
    <t>5.5 (ii)</t>
  </si>
  <si>
    <t>Upto 1.0 m below bed level</t>
  </si>
  <si>
    <t>Beyond 1.0 m  upto 5.0 depth</t>
  </si>
  <si>
    <t xml:space="preserve">Beyond 5.0 m </t>
  </si>
  <si>
    <t>4.14 (D)</t>
  </si>
  <si>
    <t>Filler joint</t>
  </si>
  <si>
    <t>Providing and filling joint sealing compound ( 12 m long x 100 mm wide x 10 mm deep recess) as per drawings and technical specifications with coarse sand and 6% bitumen by weight</t>
  </si>
  <si>
    <t>Painting on concrete surface of R.C.C. Railing (Providing and applying 2 coats of water based cement paint to unplastered concrete surface after cleaning the surface of dirt, dust, oil, grease, efflorescence and applying paint @ of 1 litre for 2 Sq.m. )</t>
  </si>
  <si>
    <t>Reinforced Cement Concrete in Solid slab M-30</t>
  </si>
  <si>
    <t>ANNULAR FILLING</t>
  </si>
  <si>
    <t>Reinforced Cement Concrete in substructure - M30</t>
  </si>
  <si>
    <t>3.6 E (a) (iii)</t>
  </si>
  <si>
    <t>Filling Annular Space Around Footing in Rock (Lean cementconcrete M15 nominal mix.</t>
  </si>
  <si>
    <t>Reinforced Cement Concrete in foundations - M30</t>
  </si>
  <si>
    <t>2.6 A (vii)</t>
  </si>
  <si>
    <t xml:space="preserve">Painting on Concrete Surfaces of R.C.C. Railing </t>
  </si>
  <si>
    <t>(iIi)</t>
  </si>
  <si>
    <t>Above  6 m depth</t>
  </si>
  <si>
    <t>Ordinary rock (not requiring blasting)</t>
  </si>
  <si>
    <t>Hard rock (requiring blasting)</t>
  </si>
  <si>
    <t>4.1 B II (a) (ii)</t>
  </si>
  <si>
    <t xml:space="preserve">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
</t>
  </si>
  <si>
    <t>Add 18% GST</t>
  </si>
  <si>
    <t>1st Year Maintenance</t>
  </si>
  <si>
    <t>2nd Year Maintenance</t>
  </si>
  <si>
    <t>3rd Year Maintenance</t>
  </si>
  <si>
    <t>4th Year Maintenance</t>
  </si>
  <si>
    <t>5th Year Maintenance</t>
  </si>
  <si>
    <t>Total Cost of  maintenance</t>
  </si>
  <si>
    <t>Grand Total(Included Maintenance)</t>
  </si>
  <si>
    <t>Approach Road</t>
  </si>
  <si>
    <t>HSD bar Reinforcement</t>
  </si>
  <si>
    <t>Supplying, fitting and placing HSD (High Strength Deformed Steel) bar reinforcement in foundation complete as per drawing and technical specifications as per section 1600.</t>
  </si>
  <si>
    <t>ton</t>
  </si>
  <si>
    <t>PRADHAN MANTRI GRAM SADAK YOJANA, PIU-02 GARIABAND (C.G.)</t>
  </si>
  <si>
    <t>BOQ</t>
  </si>
  <si>
    <t>3.6 D (a) (iii)</t>
  </si>
  <si>
    <t>Tar Paper Bearing</t>
  </si>
  <si>
    <t>Providing and fixing in position tar paper bearing for slab as per approved drawing and specifications.</t>
  </si>
  <si>
    <t>4.1 B I (a) (i)</t>
  </si>
  <si>
    <t>Reinforced Cement Concrete in Solid slab-M30</t>
  </si>
  <si>
    <t>Bridge Proposed in PMGSY for Rural Connectivity (PM-JANMAN)</t>
  </si>
  <si>
    <t>Cement Concrete Blocks Of Size 0.3x0.3x0.3 m Cast In Cement Concrete of Grade M15</t>
  </si>
  <si>
    <t xml:space="preserve">Grand Total </t>
  </si>
  <si>
    <t>Kandesar to Katasemal AT RD 100M
Length :- 60.00 M</t>
  </si>
  <si>
    <t>4.1 B I (a) (ii)</t>
  </si>
  <si>
    <t>MS Liner for Piles</t>
  </si>
  <si>
    <t>Providing steel liner 10 mm thick for curbs and 6mm thick for steining of wells including fabricating and setting out as per detailed drawing and specifications as per section 1200 and 1900.</t>
  </si>
  <si>
    <t>2.17(iii)</t>
  </si>
  <si>
    <t>Bored Cast in-situ Piles</t>
  </si>
  <si>
    <t xml:space="preserve">Bored cast-in-situ M35 grade R.C.C. pile excluding reinforcement complete as per drawing and technical specifications and removal of excavated earth with all lifts and lead upto 1000 m as per section 1100 and 1700. </t>
  </si>
  <si>
    <t>Rm</t>
  </si>
  <si>
    <t>2.21 (i)</t>
  </si>
  <si>
    <t>Pile Load Test</t>
  </si>
  <si>
    <t>Pile Load Test on single Vertical Pile in accordance with IS:2911(Part-IV) in static load method only</t>
  </si>
  <si>
    <t>2.22 A(iii)</t>
  </si>
  <si>
    <t>Reinforced Cement Concrete in foundations - M35</t>
  </si>
  <si>
    <t>Cement concrete for reinforced concrete in pile cap complete as per drawing and Technical Specifications per clause 1100,1500 and 1700.</t>
  </si>
  <si>
    <t>Block :- Mainpur
District :- Gariaband
Package No. :- CG LSB 23-41</t>
  </si>
</sst>
</file>

<file path=xl/styles.xml><?xml version="1.0" encoding="utf-8"?>
<styleSheet xmlns="http://schemas.openxmlformats.org/spreadsheetml/2006/main">
  <numFmts count="13">
    <numFmt numFmtId="44" formatCode="_(&quot;$&quot;* #,##0.00_);_(&quot;$&quot;* \(#,##0.00\);_(&quot;$&quot;* &quot;-&quot;??_);_(@_)"/>
    <numFmt numFmtId="43" formatCode="_(* #,##0.00_);_(* \(#,##0.00\);_(* &quot;-&quot;??_);_(@_)"/>
    <numFmt numFmtId="164" formatCode="_ * #,##0.00_ ;_ * \-#,##0.00_ ;_ * &quot;-&quot;??_ ;_ @_ "/>
    <numFmt numFmtId="165" formatCode="&quot;&lt;&quot;0"/>
    <numFmt numFmtId="166" formatCode="&quot;&lt;&quot;0.0"/>
    <numFmt numFmtId="167" formatCode="dd\-mm\-yy"/>
    <numFmt numFmtId="168" formatCode="dd\-mmm\-yyyy"/>
    <numFmt numFmtId="169" formatCode="&quot;@&quot;##&quot;&lt;&quot;"/>
    <numFmt numFmtId="170" formatCode="&quot;@&quot;0.0"/>
    <numFmt numFmtId="171" formatCode="0_)"/>
    <numFmt numFmtId="172" formatCode="_(* #,##0.000_);_(* \(#,##0.000\);_(* &quot;-&quot;??_);_(@_)"/>
    <numFmt numFmtId="173" formatCode="yyyy"/>
    <numFmt numFmtId="174" formatCode="0.000"/>
  </numFmts>
  <fonts count="38">
    <font>
      <sz val="11"/>
      <color theme="1"/>
      <name val="Calibri"/>
      <family val="2"/>
      <scheme val="minor"/>
    </font>
    <font>
      <sz val="11"/>
      <color theme="1"/>
      <name val="Cambria"/>
      <family val="1"/>
    </font>
    <font>
      <b/>
      <sz val="11"/>
      <color theme="1"/>
      <name val="Cambria"/>
      <family val="1"/>
    </font>
    <font>
      <b/>
      <sz val="12"/>
      <color theme="1"/>
      <name val="Cambria"/>
      <family val="1"/>
    </font>
    <font>
      <sz val="12"/>
      <color theme="1"/>
      <name val="Cambria"/>
      <family val="1"/>
    </font>
    <font>
      <sz val="10"/>
      <name val="Arial"/>
      <family val="2"/>
    </font>
    <font>
      <b/>
      <sz val="14"/>
      <color theme="1"/>
      <name val="Cambria"/>
      <family val="1"/>
    </font>
    <font>
      <b/>
      <sz val="11"/>
      <name val="Cambria"/>
      <family val="1"/>
    </font>
    <font>
      <sz val="11"/>
      <name val="Cambria"/>
      <family val="1"/>
    </font>
    <font>
      <sz val="11"/>
      <color theme="1"/>
      <name val="Calibri"/>
      <family val="2"/>
      <scheme val="minor"/>
    </font>
    <font>
      <sz val="12"/>
      <name val="Times New Roman"/>
      <family val="1"/>
    </font>
    <font>
      <b/>
      <sz val="10"/>
      <color indexed="8"/>
      <name val="Arial"/>
      <family val="2"/>
    </font>
    <font>
      <sz val="12"/>
      <name val="Arial"/>
      <family val="2"/>
    </font>
    <font>
      <sz val="10"/>
      <name val="Apial"/>
    </font>
    <font>
      <sz val="11"/>
      <color indexed="8"/>
      <name val="Calibri"/>
      <family val="2"/>
    </font>
    <font>
      <sz val="11"/>
      <color indexed="9"/>
      <name val="Calibri"/>
      <family val="2"/>
    </font>
    <font>
      <sz val="10"/>
      <color indexed="10"/>
      <name val="Arial"/>
      <family val="2"/>
    </font>
    <font>
      <b/>
      <sz val="11"/>
      <color indexed="8"/>
      <name val="Arial"/>
      <family val="2"/>
    </font>
    <font>
      <sz val="10"/>
      <name val="Courier"/>
      <family val="3"/>
    </font>
    <font>
      <sz val="10"/>
      <color indexed="9"/>
      <name val="Arial"/>
      <family val="2"/>
    </font>
    <font>
      <b/>
      <sz val="10"/>
      <color indexed="10"/>
      <name val="Arial"/>
      <family val="2"/>
    </font>
    <font>
      <i/>
      <sz val="11"/>
      <color indexed="23"/>
      <name val="Calibri"/>
      <family val="2"/>
    </font>
    <font>
      <sz val="10"/>
      <color indexed="17"/>
      <name val="Arial"/>
      <family val="2"/>
    </font>
    <font>
      <b/>
      <sz val="15"/>
      <color indexed="8"/>
      <name val="Arial"/>
      <family val="2"/>
    </font>
    <font>
      <b/>
      <sz val="13"/>
      <color indexed="8"/>
      <name val="Arial"/>
      <family val="2"/>
    </font>
    <font>
      <u/>
      <sz val="10"/>
      <color theme="10"/>
      <name val="Arial"/>
      <family val="2"/>
    </font>
    <font>
      <sz val="10"/>
      <color indexed="18"/>
      <name val="Arial"/>
      <family val="2"/>
    </font>
    <font>
      <sz val="10"/>
      <color indexed="19"/>
      <name val="Arial"/>
      <family val="2"/>
    </font>
    <font>
      <sz val="10"/>
      <name val="Tahoma"/>
      <family val="2"/>
    </font>
    <font>
      <sz val="12"/>
      <name val="Arial MT"/>
    </font>
    <font>
      <sz val="8"/>
      <name val="Tahoma"/>
      <family val="2"/>
    </font>
    <font>
      <b/>
      <sz val="10"/>
      <color indexed="9"/>
      <name val="Arial"/>
      <family val="2"/>
    </font>
    <font>
      <b/>
      <sz val="18"/>
      <color indexed="8"/>
      <name val="Cambria"/>
      <family val="1"/>
    </font>
    <font>
      <b/>
      <sz val="18"/>
      <color indexed="56"/>
      <name val="Cambria"/>
      <family val="2"/>
    </font>
    <font>
      <sz val="12"/>
      <name val="Cambria"/>
      <family val="1"/>
    </font>
    <font>
      <b/>
      <sz val="18"/>
      <color theme="1"/>
      <name val="Cambria"/>
      <family val="1"/>
    </font>
    <font>
      <sz val="16"/>
      <color theme="1"/>
      <name val="Cambria"/>
      <family val="1"/>
    </font>
    <font>
      <b/>
      <sz val="16"/>
      <color theme="1"/>
      <name val="Cambria"/>
      <family val="1"/>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9"/>
      </patternFill>
    </fill>
    <fill>
      <patternFill patternType="lightUp">
        <fgColor indexed="9"/>
        <bgColor indexed="27"/>
      </patternFill>
    </fill>
    <fill>
      <patternFill patternType="lightUp">
        <fgColor indexed="9"/>
        <bgColor indexed="26"/>
      </patternFill>
    </fill>
    <fill>
      <patternFill patternType="solid">
        <fgColor indexed="42"/>
        <bgColor indexed="42"/>
      </patternFill>
    </fill>
    <fill>
      <patternFill patternType="solid">
        <fgColor indexed="43"/>
        <bgColor indexed="43"/>
      </patternFill>
    </fill>
    <fill>
      <patternFill patternType="solid">
        <fgColor indexed="26"/>
        <bgColor indexed="26"/>
      </patternFill>
    </fill>
    <fill>
      <patternFill patternType="solid">
        <fgColor indexed="8"/>
        <bgColor indexed="8"/>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92">
    <xf numFmtId="0" fontId="0"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3" fontId="13" fillId="0" borderId="0">
      <alignment horizontal="left" indent="1"/>
    </xf>
    <xf numFmtId="3" fontId="5" fillId="0" borderId="0">
      <alignment horizontal="left" indent="1"/>
    </xf>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165" fontId="5" fillId="0" borderId="0">
      <alignment horizontal="center" vertical="center"/>
    </xf>
    <xf numFmtId="165" fontId="5" fillId="0" borderId="0">
      <alignment horizontal="center" vertical="center"/>
    </xf>
    <xf numFmtId="165" fontId="5" fillId="0" borderId="0">
      <alignment horizontal="center" vertical="center"/>
    </xf>
    <xf numFmtId="165" fontId="5" fillId="0" borderId="0">
      <alignment horizontal="center" vertical="center"/>
    </xf>
    <xf numFmtId="165" fontId="5" fillId="0" borderId="0">
      <alignment horizontal="center" vertical="center"/>
    </xf>
    <xf numFmtId="166" fontId="5" fillId="0" borderId="0" applyFont="0" applyFill="0" applyBorder="0" applyProtection="0">
      <alignment horizontal="center" vertical="center"/>
    </xf>
    <xf numFmtId="166" fontId="5" fillId="0" borderId="0" applyFont="0" applyFill="0" applyBorder="0" applyProtection="0">
      <alignment horizontal="center" vertical="center"/>
    </xf>
    <xf numFmtId="166" fontId="5" fillId="0" borderId="0" applyFont="0" applyFill="0" applyBorder="0" applyProtection="0">
      <alignment horizontal="center" vertical="center"/>
    </xf>
    <xf numFmtId="166" fontId="5" fillId="0" borderId="0" applyFont="0" applyFill="0" applyBorder="0" applyProtection="0">
      <alignment horizontal="center" vertical="center"/>
    </xf>
    <xf numFmtId="166" fontId="5" fillId="0" borderId="0" applyFont="0" applyFill="0" applyBorder="0" applyProtection="0">
      <alignment horizontal="center" vertical="center"/>
    </xf>
    <xf numFmtId="0" fontId="16" fillId="20" borderId="0" applyNumberFormat="0" applyBorder="0" applyAlignment="0" applyProtection="0"/>
    <xf numFmtId="2" fontId="17" fillId="0" borderId="0" applyNumberFormat="0" applyFont="0" applyAlignment="0">
      <alignment horizontal="center" vertical="center"/>
    </xf>
    <xf numFmtId="2" fontId="17" fillId="0" borderId="0">
      <alignment horizontal="center" vertical="center"/>
    </xf>
    <xf numFmtId="0" fontId="18" fillId="0" borderId="0"/>
    <xf numFmtId="0" fontId="19" fillId="8" borderId="4" applyNumberFormat="0" applyAlignment="0" applyProtection="0"/>
    <xf numFmtId="0" fontId="20" fillId="0" borderId="0" applyNumberFormat="0" applyFill="0" applyBorder="0" applyAlignment="0" applyProtection="0"/>
    <xf numFmtId="43" fontId="5" fillId="0" borderId="0" applyFont="0" applyFill="0" applyBorder="0" applyAlignment="0" applyProtection="0"/>
    <xf numFmtId="0" fontId="14"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14" fillId="0" borderId="0" applyFont="0" applyFill="0" applyBorder="0" applyAlignment="0" applyProtection="0"/>
    <xf numFmtId="164" fontId="9"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0" fontId="16" fillId="0" borderId="3" applyFont="0" applyBorder="0" applyAlignment="0">
      <alignment horizontal="center" vertical="top"/>
    </xf>
    <xf numFmtId="0" fontId="16" fillId="0" borderId="3" applyFont="0" applyBorder="0" applyAlignment="0">
      <alignment horizontal="center" vertical="top"/>
    </xf>
    <xf numFmtId="0" fontId="16" fillId="0" borderId="3" applyFont="0" applyBorder="0" applyAlignment="0">
      <alignment horizontal="center" vertical="top"/>
    </xf>
    <xf numFmtId="0" fontId="16" fillId="0" borderId="3" applyFont="0" applyBorder="0" applyAlignment="0">
      <alignment horizontal="center" vertical="top"/>
    </xf>
    <xf numFmtId="0" fontId="16" fillId="0" borderId="3" applyFont="0" applyBorder="0" applyAlignment="0">
      <alignment horizontal="center" vertical="top"/>
    </xf>
    <xf numFmtId="0" fontId="17" fillId="0" borderId="2" applyNumberFormat="0" applyFont="0" applyBorder="0" applyAlignment="0" applyProtection="0">
      <alignment horizontal="center" vertical="center"/>
    </xf>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70" fontId="5" fillId="0" borderId="0" applyFont="0" applyFill="0" applyBorder="0" applyProtection="0">
      <alignment horizontal="center" vertical="center"/>
    </xf>
    <xf numFmtId="170" fontId="5" fillId="0" borderId="0" applyFont="0" applyFill="0" applyBorder="0" applyProtection="0">
      <alignment horizontal="center" vertical="center"/>
    </xf>
    <xf numFmtId="170" fontId="5" fillId="0" borderId="0" applyFont="0" applyFill="0" applyBorder="0" applyProtection="0">
      <alignment horizontal="center" vertical="center"/>
    </xf>
    <xf numFmtId="170" fontId="5" fillId="0" borderId="0" applyFont="0" applyFill="0" applyBorder="0" applyProtection="0">
      <alignment horizontal="center" vertical="center"/>
    </xf>
    <xf numFmtId="170" fontId="5" fillId="0" borderId="0" applyFont="0" applyFill="0" applyBorder="0" applyProtection="0">
      <alignment horizontal="center" vertical="center"/>
    </xf>
    <xf numFmtId="169" fontId="5" fillId="0" borderId="0" applyFill="0" applyBorder="0" applyProtection="0"/>
    <xf numFmtId="169" fontId="5" fillId="0" borderId="0" applyFill="0" applyBorder="0" applyProtection="0"/>
    <xf numFmtId="169" fontId="5" fillId="0" borderId="0" applyFill="0" applyBorder="0" applyProtection="0"/>
    <xf numFmtId="169" fontId="5" fillId="0" borderId="0" applyFill="0" applyBorder="0" applyProtection="0"/>
    <xf numFmtId="169" fontId="5" fillId="0" borderId="0" applyFill="0" applyBorder="0" applyProtection="0"/>
    <xf numFmtId="0" fontId="11"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21" fillId="0" borderId="0" applyNumberFormat="0" applyFill="0" applyBorder="0" applyAlignment="0" applyProtection="0"/>
    <xf numFmtId="0" fontId="22" fillId="23" borderId="0" applyNumberFormat="0" applyBorder="0" applyAlignment="0" applyProtection="0"/>
    <xf numFmtId="0" fontId="23" fillId="0" borderId="5" applyNumberFormat="0" applyFill="0" applyAlignment="0" applyProtection="0"/>
    <xf numFmtId="0" fontId="24"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25" fillId="0" borderId="0" applyNumberFormat="0" applyFill="0" applyBorder="0" applyAlignment="0" applyProtection="0">
      <alignment vertical="top"/>
      <protection locked="0"/>
    </xf>
    <xf numFmtId="0" fontId="26" fillId="6" borderId="8" applyNumberFormat="0" applyAlignment="0" applyProtection="0"/>
    <xf numFmtId="0" fontId="5" fillId="24" borderId="9" applyNumberFormat="0" applyFont="0" applyAlignment="0" applyProtection="0"/>
    <xf numFmtId="0" fontId="18" fillId="0" borderId="0"/>
    <xf numFmtId="0" fontId="27" fillId="25" borderId="0" applyNumberFormat="0" applyBorder="0" applyAlignment="0" applyProtection="0"/>
    <xf numFmtId="2" fontId="13" fillId="0" borderId="0"/>
    <xf numFmtId="0" fontId="5" fillId="0" borderId="0"/>
    <xf numFmtId="0" fontId="5" fillId="0" borderId="0"/>
    <xf numFmtId="1" fontId="10" fillId="0" borderId="0"/>
    <xf numFmtId="0" fontId="5" fillId="0" borderId="0"/>
    <xf numFmtId="0" fontId="9" fillId="0" borderId="0"/>
    <xf numFmtId="0" fontId="9" fillId="0" borderId="0"/>
    <xf numFmtId="0" fontId="28" fillId="0" borderId="0"/>
    <xf numFmtId="0" fontId="9" fillId="0" borderId="0"/>
    <xf numFmtId="0" fontId="9" fillId="0" borderId="0"/>
    <xf numFmtId="0" fontId="9" fillId="0" borderId="0"/>
    <xf numFmtId="1" fontId="10" fillId="0" borderId="0"/>
    <xf numFmtId="0" fontId="9" fillId="0" borderId="0"/>
    <xf numFmtId="1" fontId="10" fillId="0" borderId="0"/>
    <xf numFmtId="0" fontId="9" fillId="0" borderId="0"/>
    <xf numFmtId="0" fontId="9" fillId="0" borderId="0"/>
    <xf numFmtId="0" fontId="5" fillId="0" borderId="0"/>
    <xf numFmtId="0" fontId="9" fillId="0" borderId="0"/>
    <xf numFmtId="0" fontId="12" fillId="0" borderId="0"/>
    <xf numFmtId="0" fontId="12" fillId="0" borderId="0"/>
    <xf numFmtId="0" fontId="5" fillId="0" borderId="0"/>
    <xf numFmtId="0" fontId="12" fillId="0" borderId="0"/>
    <xf numFmtId="0" fontId="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171" fontId="29" fillId="0" borderId="0"/>
    <xf numFmtId="171" fontId="29" fillId="0" borderId="0"/>
    <xf numFmtId="171" fontId="29" fillId="0" borderId="0"/>
    <xf numFmtId="0" fontId="14" fillId="0" borderId="0"/>
    <xf numFmtId="0" fontId="5" fillId="0" borderId="0"/>
    <xf numFmtId="0" fontId="14" fillId="0" borderId="0"/>
    <xf numFmtId="0" fontId="14" fillId="0" borderId="0"/>
    <xf numFmtId="0" fontId="9" fillId="0" borderId="0"/>
    <xf numFmtId="0" fontId="5" fillId="0" borderId="0"/>
    <xf numFmtId="0" fontId="9" fillId="0" borderId="0"/>
    <xf numFmtId="0" fontId="5" fillId="0" borderId="0"/>
    <xf numFmtId="0" fontId="5" fillId="0" borderId="0"/>
    <xf numFmtId="0" fontId="9" fillId="0" borderId="0"/>
    <xf numFmtId="0" fontId="5" fillId="0" borderId="0"/>
    <xf numFmtId="0" fontId="30" fillId="0" borderId="0"/>
    <xf numFmtId="0" fontId="14" fillId="0" borderId="0"/>
    <xf numFmtId="0" fontId="9"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2" fontId="29" fillId="0" borderId="0"/>
    <xf numFmtId="0" fontId="22" fillId="0" borderId="1">
      <alignment vertical="center"/>
      <protection locked="0"/>
    </xf>
    <xf numFmtId="0" fontId="5" fillId="25" borderId="10" applyNumberFormat="0" applyFont="0" applyAlignment="0" applyProtection="0"/>
    <xf numFmtId="0" fontId="31" fillId="26" borderId="1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11" fillId="0" borderId="12" applyNumberFormat="0" applyFill="0" applyAlignment="0" applyProtection="0"/>
    <xf numFmtId="169" fontId="5" fillId="0" borderId="0" applyFont="0" applyFill="0" applyBorder="0">
      <alignment horizontal="center" vertical="center"/>
    </xf>
    <xf numFmtId="169" fontId="5" fillId="0" borderId="0" applyFont="0" applyFill="0" applyBorder="0">
      <alignment horizontal="center" vertical="center"/>
    </xf>
    <xf numFmtId="169" fontId="5" fillId="0" borderId="0" applyFont="0" applyFill="0" applyBorder="0">
      <alignment horizontal="center" vertical="center"/>
    </xf>
    <xf numFmtId="169" fontId="5" fillId="0" borderId="0" applyFont="0" applyFill="0" applyBorder="0">
      <alignment horizontal="center" vertical="center"/>
    </xf>
    <xf numFmtId="169" fontId="5" fillId="0" borderId="0" applyFont="0" applyFill="0" applyBorder="0">
      <alignment horizontal="center" vertical="center"/>
    </xf>
    <xf numFmtId="0" fontId="16" fillId="0" borderId="0" applyNumberFormat="0" applyFill="0" applyBorder="0" applyAlignment="0" applyProtection="0"/>
    <xf numFmtId="173" fontId="5" fillId="0" borderId="0" applyFont="0" applyFill="0" applyBorder="0" applyAlignment="0" applyProtection="0"/>
    <xf numFmtId="39" fontId="5" fillId="0" borderId="0" applyFont="0" applyFill="0" applyBorder="0" applyAlignment="0" applyProtection="0"/>
  </cellStyleXfs>
  <cellXfs count="87">
    <xf numFmtId="0" fontId="0" fillId="0" borderId="0" xfId="0"/>
    <xf numFmtId="0" fontId="1" fillId="0" borderId="1" xfId="0" applyFont="1" applyFill="1" applyBorder="1" applyAlignment="1">
      <alignment horizontal="right"/>
    </xf>
    <xf numFmtId="0" fontId="1" fillId="0" borderId="0" xfId="0" applyFont="1" applyFill="1" applyAlignment="1">
      <alignment horizontal="center" vertical="top"/>
    </xf>
    <xf numFmtId="0" fontId="1" fillId="0" borderId="0" xfId="0" applyFont="1" applyFill="1"/>
    <xf numFmtId="0" fontId="6"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xf>
    <xf numFmtId="0" fontId="2" fillId="0" borderId="1" xfId="0" applyFont="1" applyFill="1" applyBorder="1" applyAlignment="1">
      <alignment vertical="top"/>
    </xf>
    <xf numFmtId="0" fontId="1" fillId="0" borderId="1" xfId="0" applyFont="1" applyFill="1" applyBorder="1" applyAlignment="1">
      <alignment horizontal="right" vertical="top"/>
    </xf>
    <xf numFmtId="0" fontId="1" fillId="0" borderId="1" xfId="0" applyFont="1" applyFill="1" applyBorder="1" applyAlignment="1">
      <alignment vertical="top" wrapText="1"/>
    </xf>
    <xf numFmtId="0" fontId="1" fillId="0" borderId="1" xfId="0" applyFont="1" applyFill="1" applyBorder="1" applyAlignment="1">
      <alignment vertical="top"/>
    </xf>
    <xf numFmtId="2" fontId="1" fillId="0" borderId="0" xfId="0" applyNumberFormat="1" applyFont="1" applyFill="1"/>
    <xf numFmtId="0" fontId="7" fillId="0" borderId="1" xfId="1" applyFont="1" applyFill="1" applyBorder="1" applyAlignment="1">
      <alignment vertical="justify"/>
    </xf>
    <xf numFmtId="0" fontId="2" fillId="0" borderId="1" xfId="0" applyFont="1" applyFill="1" applyBorder="1"/>
    <xf numFmtId="0" fontId="2" fillId="0" borderId="1" xfId="0" applyFont="1" applyFill="1" applyBorder="1" applyAlignment="1">
      <alignment vertical="top" wrapText="1"/>
    </xf>
    <xf numFmtId="0" fontId="3" fillId="0" borderId="1" xfId="0" applyFont="1" applyFill="1" applyBorder="1" applyAlignment="1">
      <alignment vertical="center"/>
    </xf>
    <xf numFmtId="0" fontId="2"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1"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6" fillId="0" borderId="1" xfId="0" applyFont="1" applyFill="1" applyBorder="1" applyAlignment="1">
      <alignment vertical="top" wrapText="1"/>
    </xf>
    <xf numFmtId="0" fontId="8" fillId="0" borderId="1" xfId="0" applyFont="1" applyFill="1" applyBorder="1" applyAlignment="1">
      <alignment horizontal="center" vertical="top"/>
    </xf>
    <xf numFmtId="0" fontId="1" fillId="0" borderId="1" xfId="0" applyFont="1" applyFill="1" applyBorder="1" applyAlignment="1">
      <alignment vertical="center" wrapText="1"/>
    </xf>
    <xf numFmtId="0" fontId="1" fillId="0" borderId="0" xfId="0" applyFont="1" applyFill="1" applyAlignment="1">
      <alignment vertical="center"/>
    </xf>
    <xf numFmtId="0" fontId="4" fillId="0" borderId="1" xfId="0" applyFont="1" applyFill="1" applyBorder="1" applyAlignment="1">
      <alignment horizontal="center" vertical="center"/>
    </xf>
    <xf numFmtId="0" fontId="4" fillId="0" borderId="0" xfId="0" applyFont="1" applyFill="1"/>
    <xf numFmtId="0" fontId="3" fillId="0" borderId="0" xfId="0" applyFont="1" applyFill="1"/>
    <xf numFmtId="0" fontId="1" fillId="0" borderId="0" xfId="0" applyFont="1" applyFill="1" applyAlignment="1">
      <alignment horizontal="right" vertical="top"/>
    </xf>
    <xf numFmtId="0" fontId="1" fillId="0" borderId="0" xfId="0" applyFont="1" applyFill="1" applyAlignment="1">
      <alignment vertical="top"/>
    </xf>
    <xf numFmtId="0" fontId="2" fillId="0" borderId="1" xfId="0" applyFont="1" applyFill="1" applyBorder="1" applyAlignment="1">
      <alignment horizontal="center" vertical="top"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top"/>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2"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2" fontId="1" fillId="0" borderId="0" xfId="0" applyNumberFormat="1" applyFont="1" applyFill="1" applyAlignment="1">
      <alignment horizontal="center" vertical="center"/>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top"/>
    </xf>
    <xf numFmtId="2" fontId="8" fillId="0" borderId="1" xfId="2" applyNumberFormat="1" applyFont="1" applyFill="1" applyBorder="1" applyAlignment="1">
      <alignment horizontal="right" vertical="top"/>
    </xf>
    <xf numFmtId="2" fontId="1" fillId="0" borderId="1" xfId="0" applyNumberFormat="1" applyFont="1" applyFill="1" applyBorder="1" applyAlignment="1">
      <alignment horizontal="right" vertical="top"/>
    </xf>
    <xf numFmtId="0" fontId="7" fillId="0" borderId="1" xfId="1" applyFont="1" applyFill="1" applyBorder="1" applyAlignment="1">
      <alignment horizontal="center" vertical="top"/>
    </xf>
    <xf numFmtId="174" fontId="1" fillId="0" borderId="1" xfId="0" applyNumberFormat="1" applyFont="1" applyFill="1" applyBorder="1" applyAlignment="1">
      <alignment horizontal="center" vertical="top"/>
    </xf>
    <xf numFmtId="1" fontId="1" fillId="0" borderId="1" xfId="0" applyNumberFormat="1" applyFont="1" applyFill="1" applyBorder="1" applyAlignment="1">
      <alignment horizontal="center" vertical="top"/>
    </xf>
    <xf numFmtId="0" fontId="7"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2" fontId="8" fillId="0" borderId="1" xfId="0" applyNumberFormat="1" applyFont="1" applyFill="1" applyBorder="1" applyAlignment="1">
      <alignment horizontal="right" vertical="top"/>
    </xf>
    <xf numFmtId="2" fontId="2" fillId="0" borderId="1" xfId="0" applyNumberFormat="1" applyFont="1" applyFill="1" applyBorder="1" applyAlignment="1">
      <alignment vertical="center"/>
    </xf>
    <xf numFmtId="1" fontId="8" fillId="0" borderId="1" xfId="2" applyNumberFormat="1" applyFont="1" applyFill="1" applyBorder="1" applyAlignment="1">
      <alignment horizontal="center" vertical="top"/>
    </xf>
    <xf numFmtId="2" fontId="8" fillId="0" borderId="1" xfId="2" applyNumberFormat="1" applyFont="1" applyFill="1" applyBorder="1" applyAlignment="1">
      <alignment horizontal="center" vertical="top"/>
    </xf>
    <xf numFmtId="0" fontId="2" fillId="0" borderId="1" xfId="0" applyFont="1" applyFill="1" applyBorder="1" applyAlignment="1">
      <alignment vertical="center"/>
    </xf>
    <xf numFmtId="9"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2" fontId="4" fillId="0" borderId="1" xfId="0" applyNumberFormat="1" applyFont="1" applyFill="1" applyBorder="1" applyAlignment="1">
      <alignment horizontal="center" vertical="top"/>
    </xf>
    <xf numFmtId="0" fontId="3" fillId="0" borderId="1" xfId="0" applyFont="1" applyFill="1" applyBorder="1" applyAlignment="1">
      <alignment horizontal="center" vertical="top"/>
    </xf>
    <xf numFmtId="2" fontId="34" fillId="0" borderId="1" xfId="2" applyNumberFormat="1" applyFont="1" applyFill="1" applyBorder="1" applyAlignment="1">
      <alignment horizontal="right" vertical="top"/>
    </xf>
    <xf numFmtId="0" fontId="4" fillId="0" borderId="1" xfId="0" applyFont="1" applyFill="1" applyBorder="1" applyAlignment="1">
      <alignment horizontal="center" vertical="top"/>
    </xf>
    <xf numFmtId="1" fontId="2"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top"/>
    </xf>
    <xf numFmtId="2" fontId="34" fillId="0" borderId="1" xfId="0" applyNumberFormat="1" applyFont="1" applyFill="1" applyBorder="1" applyAlignment="1">
      <alignment horizontal="center" vertical="top"/>
    </xf>
    <xf numFmtId="1" fontId="34" fillId="0" borderId="1" xfId="0" applyNumberFormat="1" applyFont="1" applyFill="1" applyBorder="1" applyAlignment="1">
      <alignment horizontal="center" vertical="top"/>
    </xf>
    <xf numFmtId="0" fontId="36" fillId="0" borderId="0" xfId="0" applyFont="1" applyFill="1" applyAlignment="1">
      <alignment horizontal="center" vertical="center"/>
    </xf>
    <xf numFmtId="0" fontId="36" fillId="0" borderId="0" xfId="0" applyFont="1" applyFill="1" applyAlignment="1">
      <alignment vertical="top"/>
    </xf>
    <xf numFmtId="2" fontId="37" fillId="0" borderId="0" xfId="0" applyNumberFormat="1" applyFont="1" applyFill="1" applyAlignment="1">
      <alignment horizontal="center" vertical="center"/>
    </xf>
    <xf numFmtId="0" fontId="36" fillId="0" borderId="0" xfId="0" applyFont="1" applyFill="1"/>
    <xf numFmtId="2" fontId="36" fillId="0" borderId="0" xfId="0" applyNumberFormat="1" applyFont="1" applyFill="1" applyAlignment="1">
      <alignment horizontal="center" vertical="center"/>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15" xfId="0" applyFont="1" applyFill="1" applyBorder="1" applyAlignment="1">
      <alignment horizontal="center" vertical="top"/>
    </xf>
    <xf numFmtId="0" fontId="1" fillId="0" borderId="1" xfId="0" applyFont="1" applyFill="1" applyBorder="1" applyAlignment="1">
      <alignment horizontal="center" vertical="top"/>
    </xf>
    <xf numFmtId="0" fontId="0"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15" xfId="0"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2" fontId="1" fillId="0" borderId="1" xfId="0" quotePrefix="1" applyNumberFormat="1" applyFont="1" applyFill="1" applyBorder="1" applyAlignment="1">
      <alignment horizontal="center" vertical="top" wrapText="1"/>
    </xf>
    <xf numFmtId="0" fontId="6" fillId="0" borderId="0" xfId="0" applyFont="1" applyFill="1" applyAlignment="1">
      <alignment horizontal="center" vertical="center"/>
    </xf>
    <xf numFmtId="0" fontId="35" fillId="0" borderId="0" xfId="0" applyFont="1" applyFill="1" applyAlignment="1">
      <alignment horizontal="center"/>
    </xf>
    <xf numFmtId="0" fontId="3" fillId="0" borderId="0" xfId="0" applyFont="1" applyFill="1" applyBorder="1" applyAlignment="1">
      <alignment horizontal="center" vertical="center" wrapText="1"/>
    </xf>
    <xf numFmtId="0" fontId="2" fillId="0" borderId="3" xfId="0" applyFont="1" applyFill="1" applyBorder="1" applyAlignment="1">
      <alignment horizontal="center" vertical="top" wrapText="1"/>
    </xf>
    <xf numFmtId="0" fontId="2" fillId="0" borderId="14" xfId="0" applyFont="1" applyFill="1" applyBorder="1" applyAlignment="1">
      <alignment horizontal="center" vertical="top" wrapText="1"/>
    </xf>
    <xf numFmtId="0" fontId="6" fillId="0" borderId="3"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4" xfId="0" applyFont="1" applyFill="1" applyBorder="1" applyAlignment="1">
      <alignment horizontal="left" vertical="center" wrapText="1"/>
    </xf>
  </cellXfs>
  <cellStyles count="192">
    <cellStyle name="0" xfId="10"/>
    <cellStyle name="0_Bilaspur Dist P-II P-IV &amp; Sammary Final 2008-09" xfId="11"/>
    <cellStyle name="20% - Accent1 2" xfId="12"/>
    <cellStyle name="20% - Accent2 2" xfId="13"/>
    <cellStyle name="20% - Accent3 2" xfId="14"/>
    <cellStyle name="20% - Accent4 2" xfId="15"/>
    <cellStyle name="20% - Accent5 2" xfId="16"/>
    <cellStyle name="20% - Accent6 2" xfId="17"/>
    <cellStyle name="40% - Accent1 2" xfId="18"/>
    <cellStyle name="40% - Accent2 2" xfId="19"/>
    <cellStyle name="40% - Accent3 2" xfId="20"/>
    <cellStyle name="40% - Accent4 2" xfId="21"/>
    <cellStyle name="40% - Accent5 2" xfId="22"/>
    <cellStyle name="40% - Accent6 2" xfId="23"/>
    <cellStyle name="60% - Accent1 2" xfId="24"/>
    <cellStyle name="60% - Accent2 2" xfId="25"/>
    <cellStyle name="60% - Accent3 2" xfId="26"/>
    <cellStyle name="60% - Accent4 2" xfId="27"/>
    <cellStyle name="60% - Accent5 2" xfId="28"/>
    <cellStyle name="60% - Accent6 2" xfId="29"/>
    <cellStyle name="Accent1 2" xfId="30"/>
    <cellStyle name="Accent2 2" xfId="31"/>
    <cellStyle name="Accent3 2" xfId="32"/>
    <cellStyle name="Accent4 2" xfId="33"/>
    <cellStyle name="Accent5 2" xfId="34"/>
    <cellStyle name="Accent6 2" xfId="35"/>
    <cellStyle name="ang" xfId="36"/>
    <cellStyle name="ang 2" xfId="37"/>
    <cellStyle name="ang 3" xfId="38"/>
    <cellStyle name="ang 4" xfId="39"/>
    <cellStyle name="ang 5" xfId="40"/>
    <cellStyle name="angle" xfId="41"/>
    <cellStyle name="angle 2" xfId="42"/>
    <cellStyle name="angle 3" xfId="43"/>
    <cellStyle name="angle 4" xfId="44"/>
    <cellStyle name="angle 5" xfId="45"/>
    <cellStyle name="Bad 2" xfId="46"/>
    <cellStyle name="Bill No" xfId="47"/>
    <cellStyle name="Bill Title" xfId="48"/>
    <cellStyle name="br" xfId="49"/>
    <cellStyle name="Calculation 2" xfId="50"/>
    <cellStyle name="Check Cell 2" xfId="51"/>
    <cellStyle name="Comma 2" xfId="52"/>
    <cellStyle name="Comma 2 2" xfId="53"/>
    <cellStyle name="Comma 2 3" xfId="54"/>
    <cellStyle name="Comma 2 3 2" xfId="55"/>
    <cellStyle name="Comma 2 4" xfId="56"/>
    <cellStyle name="Comma 3" xfId="57"/>
    <cellStyle name="Comma 3 2" xfId="58"/>
    <cellStyle name="Comma 4" xfId="59"/>
    <cellStyle name="Comma 5" xfId="60"/>
    <cellStyle name="Comma 6" xfId="61"/>
    <cellStyle name="Currency 2" xfId="62"/>
    <cellStyle name="Currency 2 2" xfId="63"/>
    <cellStyle name="Currency 2 3" xfId="64"/>
    <cellStyle name="Currency 2 4" xfId="65"/>
    <cellStyle name="Currency 2 5" xfId="66"/>
    <cellStyle name="Currency 3" xfId="67"/>
    <cellStyle name="Currency 4" xfId="68"/>
    <cellStyle name="date" xfId="69"/>
    <cellStyle name="date1" xfId="70"/>
    <cellStyle name="dd" xfId="71"/>
    <cellStyle name="dd 2" xfId="72"/>
    <cellStyle name="dd 3" xfId="73"/>
    <cellStyle name="dd 4" xfId="74"/>
    <cellStyle name="dd 5" xfId="75"/>
    <cellStyle name="Description" xfId="76"/>
    <cellStyle name="dis" xfId="77"/>
    <cellStyle name="dis 2" xfId="78"/>
    <cellStyle name="dis 3" xfId="79"/>
    <cellStyle name="dis 4" xfId="80"/>
    <cellStyle name="dis 5" xfId="81"/>
    <cellStyle name="dis." xfId="82"/>
    <cellStyle name="dis. 2" xfId="83"/>
    <cellStyle name="dis. 3" xfId="84"/>
    <cellStyle name="dis. 4" xfId="85"/>
    <cellStyle name="dis. 5" xfId="86"/>
    <cellStyle name="dis_Copy of Copy of dpr CMGSY KHAPRAPALI PAHUCH MARG (SOR Nov 2001) 2003 f" xfId="87"/>
    <cellStyle name="dist" xfId="88"/>
    <cellStyle name="dist 2" xfId="89"/>
    <cellStyle name="dist 3" xfId="90"/>
    <cellStyle name="dist 4" xfId="91"/>
    <cellStyle name="dist 5" xfId="92"/>
    <cellStyle name="dist." xfId="93"/>
    <cellStyle name="dist. 2" xfId="94"/>
    <cellStyle name="dist. 3" xfId="95"/>
    <cellStyle name="dist. 4" xfId="96"/>
    <cellStyle name="dist. 5" xfId="97"/>
    <cellStyle name="Emphasis 1" xfId="98"/>
    <cellStyle name="Emphasis 2" xfId="99"/>
    <cellStyle name="Emphasis 3" xfId="100"/>
    <cellStyle name="Explanatory Text 2" xfId="101"/>
    <cellStyle name="Good 2" xfId="102"/>
    <cellStyle name="Heading 1 2" xfId="103"/>
    <cellStyle name="Heading 2 2" xfId="104"/>
    <cellStyle name="Heading 3 2" xfId="105"/>
    <cellStyle name="Heading 4 2" xfId="106"/>
    <cellStyle name="Hyperlink 2" xfId="107"/>
    <cellStyle name="Input 2" xfId="108"/>
    <cellStyle name="Linked Cell 2" xfId="109"/>
    <cellStyle name="lm" xfId="110"/>
    <cellStyle name="Neutral 2" xfId="111"/>
    <cellStyle name="norm" xfId="112"/>
    <cellStyle name="Normal" xfId="0" builtinId="0"/>
    <cellStyle name="Normal 10" xfId="6"/>
    <cellStyle name="Normal 10 2" xfId="113"/>
    <cellStyle name="Normal 11" xfId="114"/>
    <cellStyle name="Normal 11 2" xfId="115"/>
    <cellStyle name="Normal 12" xfId="116"/>
    <cellStyle name="Normal 12 2" xfId="117"/>
    <cellStyle name="Normal 12 3" xfId="118"/>
    <cellStyle name="Normal 13" xfId="119"/>
    <cellStyle name="Normal 14" xfId="120"/>
    <cellStyle name="Normal 14 2" xfId="121"/>
    <cellStyle name="Normal 14 3" xfId="4"/>
    <cellStyle name="Normal 15" xfId="122"/>
    <cellStyle name="Normal 15 2" xfId="123"/>
    <cellStyle name="Normal 16" xfId="124"/>
    <cellStyle name="Normal 17" xfId="125"/>
    <cellStyle name="Normal 18" xfId="126"/>
    <cellStyle name="Normal 19" xfId="127"/>
    <cellStyle name="Normal 2" xfId="128"/>
    <cellStyle name="Normal 2 2" xfId="1"/>
    <cellStyle name="Normal 2 2 2" xfId="5"/>
    <cellStyle name="Normal 2 2 3" xfId="3"/>
    <cellStyle name="Normal 2 3" xfId="129"/>
    <cellStyle name="Normal 2 3 2" xfId="130"/>
    <cellStyle name="Normal 2 3 2 2" xfId="131"/>
    <cellStyle name="Normal 2 4" xfId="132"/>
    <cellStyle name="Normal 2 4 2" xfId="133"/>
    <cellStyle name="Normal 2 5" xfId="134"/>
    <cellStyle name="Normal 2_DPR-CMGSY PARDHIYAPALI PAHUCH MARG (SOR Nov 2011) 2003" xfId="135"/>
    <cellStyle name="Normal 20" xfId="136"/>
    <cellStyle name="Normal 21" xfId="137"/>
    <cellStyle name="Normal 22" xfId="138"/>
    <cellStyle name="Normal 23" xfId="139"/>
    <cellStyle name="Normal 24" xfId="140"/>
    <cellStyle name="Normal 25" xfId="141"/>
    <cellStyle name="Normal 26" xfId="142"/>
    <cellStyle name="Normal 27" xfId="143"/>
    <cellStyle name="Normal 28" xfId="144"/>
    <cellStyle name="Normal 3" xfId="2"/>
    <cellStyle name="Normal 3 2" xfId="9"/>
    <cellStyle name="Normal 3 2 2" xfId="145"/>
    <cellStyle name="Normal 3 2 3" xfId="146"/>
    <cellStyle name="Normal 3 2 4" xfId="147"/>
    <cellStyle name="Normal 3 3" xfId="148"/>
    <cellStyle name="Normal 3 3 2" xfId="149"/>
    <cellStyle name="Normal 3 4" xfId="150"/>
    <cellStyle name="Normal 3 5" xfId="151"/>
    <cellStyle name="Normal 3 6" xfId="152"/>
    <cellStyle name="Normal 3_Variation format-61" xfId="153"/>
    <cellStyle name="Normal 31 2" xfId="8"/>
    <cellStyle name="Normal 35" xfId="154"/>
    <cellStyle name="Normal 4" xfId="7"/>
    <cellStyle name="Normal 4 2" xfId="155"/>
    <cellStyle name="Normal 5" xfId="156"/>
    <cellStyle name="Normal 5 2" xfId="157"/>
    <cellStyle name="Normal 6" xfId="158"/>
    <cellStyle name="Normal 6 2" xfId="159"/>
    <cellStyle name="Normal 6 3" xfId="160"/>
    <cellStyle name="Normal 6 4" xfId="161"/>
    <cellStyle name="Normal 6_NEW DPR-KHAMARDIH MUDAPAR OK" xfId="162"/>
    <cellStyle name="Normal 7" xfId="163"/>
    <cellStyle name="Normal 7 2" xfId="164"/>
    <cellStyle name="Normal 7 2 2" xfId="165"/>
    <cellStyle name="Normal 8" xfId="166"/>
    <cellStyle name="Normal 8 2" xfId="167"/>
    <cellStyle name="Normal 9" xfId="168"/>
    <cellStyle name="Normal 9 2" xfId="169"/>
    <cellStyle name="Normal 9 2 2" xfId="170"/>
    <cellStyle name="Normaldd" xfId="171"/>
    <cellStyle name="Note 2" xfId="172"/>
    <cellStyle name="Output 2" xfId="173"/>
    <cellStyle name="Percent 2" xfId="174"/>
    <cellStyle name="Percent 2 2" xfId="175"/>
    <cellStyle name="Percent 2 3" xfId="176"/>
    <cellStyle name="Percent 2 4" xfId="177"/>
    <cellStyle name="Percent 2 5" xfId="178"/>
    <cellStyle name="Percent 3" xfId="179"/>
    <cellStyle name="Percent 4" xfId="180"/>
    <cellStyle name="Sheet Title" xfId="181"/>
    <cellStyle name="Title 2" xfId="182"/>
    <cellStyle name="Total 2" xfId="183"/>
    <cellStyle name="uma" xfId="184"/>
    <cellStyle name="uma 2" xfId="185"/>
    <cellStyle name="uma 3" xfId="186"/>
    <cellStyle name="uma 4" xfId="187"/>
    <cellStyle name="uma 5" xfId="188"/>
    <cellStyle name="Warning Text 2" xfId="189"/>
    <cellStyle name="year" xfId="190"/>
    <cellStyle name="zero" xfId="191"/>
  </cellStyles>
  <dxfs count="0"/>
  <tableStyles count="0" defaultTableStyle="TableStyleMedium2" defaultPivotStyle="PivotStyleLight16"/>
  <colors>
    <mruColors>
      <color rgb="FFA90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79615</xdr:colOff>
      <xdr:row>146</xdr:row>
      <xdr:rowOff>191537</xdr:rowOff>
    </xdr:from>
    <xdr:to>
      <xdr:col>2</xdr:col>
      <xdr:colOff>1323975</xdr:colOff>
      <xdr:row>150</xdr:row>
      <xdr:rowOff>132795</xdr:rowOff>
    </xdr:to>
    <xdr:sp macro="" textlink="">
      <xdr:nvSpPr>
        <xdr:cNvPr id="2" name="Text Box 1"/>
        <xdr:cNvSpPr txBox="1">
          <a:spLocks noChangeArrowheads="1"/>
        </xdr:cNvSpPr>
      </xdr:nvSpPr>
      <xdr:spPr bwMode="auto">
        <a:xfrm>
          <a:off x="79615" y="67857137"/>
          <a:ext cx="2320685" cy="741358"/>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400" b="1" i="0" strike="noStrike">
              <a:solidFill>
                <a:srgbClr val="000000"/>
              </a:solidFill>
              <a:latin typeface="Times New Roman" pitchFamily="18" charset="0"/>
              <a:cs typeface="Times New Roman" pitchFamily="18" charset="0"/>
            </a:rPr>
            <a:t>Sub-Engineer</a:t>
          </a:r>
        </a:p>
        <a:p>
          <a:pPr algn="ctr" rtl="1">
            <a:defRPr sz="1000"/>
          </a:pPr>
          <a:r>
            <a:rPr lang="en-US" sz="1400" b="0" i="0" strike="noStrike">
              <a:solidFill>
                <a:srgbClr val="000000"/>
              </a:solidFill>
              <a:latin typeface="Times New Roman" pitchFamily="18" charset="0"/>
              <a:cs typeface="Times New Roman" pitchFamily="18" charset="0"/>
            </a:rPr>
            <a:t>CGRRDA PIU 02 Gariaband, </a:t>
          </a:r>
        </a:p>
        <a:p>
          <a:pPr algn="ctr" rtl="1">
            <a:defRPr sz="1000"/>
          </a:pPr>
          <a:r>
            <a:rPr lang="en-US" sz="1400" b="0" i="0" strike="noStrike">
              <a:solidFill>
                <a:srgbClr val="000000"/>
              </a:solidFill>
              <a:latin typeface="Times New Roman" pitchFamily="18" charset="0"/>
              <a:cs typeface="Times New Roman" pitchFamily="18" charset="0"/>
            </a:rPr>
            <a:t>Distt-Gariaband (C.G.)</a:t>
          </a:r>
        </a:p>
      </xdr:txBody>
    </xdr:sp>
    <xdr:clientData/>
  </xdr:twoCellAnchor>
  <xdr:twoCellAnchor>
    <xdr:from>
      <xdr:col>3</xdr:col>
      <xdr:colOff>261948</xdr:colOff>
      <xdr:row>147</xdr:row>
      <xdr:rowOff>15119</xdr:rowOff>
    </xdr:from>
    <xdr:to>
      <xdr:col>5</xdr:col>
      <xdr:colOff>0</xdr:colOff>
      <xdr:row>150</xdr:row>
      <xdr:rowOff>158783</xdr:rowOff>
    </xdr:to>
    <xdr:sp macro="" textlink="">
      <xdr:nvSpPr>
        <xdr:cNvPr id="3" name="Text Box 1"/>
        <xdr:cNvSpPr txBox="1">
          <a:spLocks noChangeArrowheads="1"/>
        </xdr:cNvSpPr>
      </xdr:nvSpPr>
      <xdr:spPr bwMode="auto">
        <a:xfrm>
          <a:off x="5005398" y="67880744"/>
          <a:ext cx="2455069" cy="743739"/>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400" b="1" i="0" strike="noStrike">
              <a:solidFill>
                <a:srgbClr val="000000"/>
              </a:solidFill>
              <a:latin typeface="Times New Roman" pitchFamily="18" charset="0"/>
              <a:cs typeface="Times New Roman" pitchFamily="18" charset="0"/>
            </a:rPr>
            <a:t>Assistant</a:t>
          </a:r>
          <a:r>
            <a:rPr lang="en-US" sz="1400" b="1" i="0" strike="noStrike" baseline="0">
              <a:solidFill>
                <a:srgbClr val="000000"/>
              </a:solidFill>
              <a:latin typeface="Times New Roman" pitchFamily="18" charset="0"/>
              <a:cs typeface="Times New Roman" pitchFamily="18" charset="0"/>
            </a:rPr>
            <a:t> </a:t>
          </a:r>
          <a:r>
            <a:rPr lang="en-US" sz="1400" b="1" i="0" strike="noStrike">
              <a:solidFill>
                <a:srgbClr val="000000"/>
              </a:solidFill>
              <a:latin typeface="Times New Roman" pitchFamily="18" charset="0"/>
              <a:cs typeface="Times New Roman" pitchFamily="18" charset="0"/>
            </a:rPr>
            <a:t>Engineer</a:t>
          </a:r>
        </a:p>
        <a:p>
          <a:pPr algn="ctr" rtl="1">
            <a:defRPr sz="1000"/>
          </a:pPr>
          <a:r>
            <a:rPr lang="en-US" sz="1400" b="0" i="0" strike="noStrike">
              <a:solidFill>
                <a:srgbClr val="000000"/>
              </a:solidFill>
              <a:latin typeface="Times New Roman" pitchFamily="18" charset="0"/>
              <a:cs typeface="Times New Roman" pitchFamily="18" charset="0"/>
            </a:rPr>
            <a:t>CGRRDA PIU 02 Gariaband, </a:t>
          </a:r>
        </a:p>
        <a:p>
          <a:pPr algn="ctr" rtl="1">
            <a:defRPr sz="1000"/>
          </a:pPr>
          <a:r>
            <a:rPr lang="en-US" sz="1400" b="0" i="0" strike="noStrike">
              <a:solidFill>
                <a:srgbClr val="000000"/>
              </a:solidFill>
              <a:latin typeface="Times New Roman" pitchFamily="18" charset="0"/>
              <a:cs typeface="Times New Roman" pitchFamily="18" charset="0"/>
            </a:rPr>
            <a:t>Distt-Gariaband (C.G.)</a:t>
          </a:r>
        </a:p>
      </xdr:txBody>
    </xdr:sp>
    <xdr:clientData/>
  </xdr:twoCellAnchor>
  <xdr:twoCellAnchor>
    <xdr:from>
      <xdr:col>6</xdr:col>
      <xdr:colOff>119061</xdr:colOff>
      <xdr:row>147</xdr:row>
      <xdr:rowOff>12531</xdr:rowOff>
    </xdr:from>
    <xdr:to>
      <xdr:col>7</xdr:col>
      <xdr:colOff>0</xdr:colOff>
      <xdr:row>150</xdr:row>
      <xdr:rowOff>156195</xdr:rowOff>
    </xdr:to>
    <xdr:sp macro="" textlink="">
      <xdr:nvSpPr>
        <xdr:cNvPr id="4" name="Text Box 1"/>
        <xdr:cNvSpPr txBox="1">
          <a:spLocks noChangeArrowheads="1"/>
        </xdr:cNvSpPr>
      </xdr:nvSpPr>
      <xdr:spPr bwMode="auto">
        <a:xfrm>
          <a:off x="10060780" y="64068156"/>
          <a:ext cx="2440781" cy="75088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400" b="1" i="0" strike="noStrike">
              <a:solidFill>
                <a:srgbClr val="000000"/>
              </a:solidFill>
              <a:latin typeface="Times New Roman" pitchFamily="18" charset="0"/>
              <a:cs typeface="Times New Roman" pitchFamily="18" charset="0"/>
            </a:rPr>
            <a:t>Executive Engineer</a:t>
          </a:r>
        </a:p>
        <a:p>
          <a:pPr algn="ctr" rtl="1">
            <a:defRPr sz="1000"/>
          </a:pPr>
          <a:r>
            <a:rPr lang="en-US" sz="1400" b="0" i="0" strike="noStrike">
              <a:solidFill>
                <a:srgbClr val="000000"/>
              </a:solidFill>
              <a:latin typeface="Times New Roman" pitchFamily="18" charset="0"/>
              <a:cs typeface="Times New Roman" pitchFamily="18" charset="0"/>
            </a:rPr>
            <a:t>CGRRDA PIU 02 Gariaband, </a:t>
          </a:r>
        </a:p>
        <a:p>
          <a:pPr algn="ctr" rtl="1">
            <a:defRPr sz="1000"/>
          </a:pPr>
          <a:r>
            <a:rPr lang="en-US" sz="1400" b="0" i="0" strike="noStrike">
              <a:solidFill>
                <a:srgbClr val="000000"/>
              </a:solidFill>
              <a:latin typeface="Times New Roman" pitchFamily="18" charset="0"/>
              <a:cs typeface="Times New Roman" pitchFamily="18" charset="0"/>
            </a:rPr>
            <a:t>Distt-Gariaband (C.G.)</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1.200\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file:///\\192.168.1.200\DURG-%206820%20FINAL\estimate\office%20files\Documents%20and%20Settings\ACC\Local%20Settings\Temporary%20Internet%20Files\Content.IE5\T5JRFUTM\RUPESH\Analysis\Analysis%20of%20road%20for%20NRRDA\FINAL%20%20ANALYSIS%20OF%20RATE%20(RURAL%20ROAD).xls?28D7462B" TargetMode="External"/><Relationship Id="rId1" Type="http://schemas.openxmlformats.org/officeDocument/2006/relationships/externalLinkPath" Target="file:///\\28D7462B\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1.200\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200\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Mayank%20Kuamar%20Sahu\Downloads\OFFICE%20FILES\ESTIMATION%20FILES\Users\Saicomputer%201\Desktop\Analysis%20of%20rates%20for%20Rural%20Roads\ARRR-ver-11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orna-lanjera"/>
      <sheetName val="PROCTOR"/>
      <sheetName val="Gen Info"/>
      <sheetName val="Sarguja (S)"/>
      <sheetName val="Rabi old"/>
      <sheetName val="basic"/>
      <sheetName val="Unconnected"/>
      <sheetName val="SOIL TEST REPORT-1"/>
      <sheetName val="8"/>
      <sheetName val="6"/>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MATERIAL COST"/>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Proforma B"/>
      <sheetName val="Letter"/>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 val="8"/>
      <sheetName val="6"/>
      <sheetName val="Flanged Beams"/>
      <sheetName val="Rectangular Beam"/>
      <sheetName val="revised data"/>
      <sheetName val="ABQ"/>
      <sheetName val="Table 4"/>
      <sheetName val="Table 5"/>
      <sheetName val="Table 27"/>
      <sheetName val="BHANDUP"/>
      <sheetName val="DT"/>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purpose&amp;input"/>
      <sheetName val="LOCAL RATES"/>
      <sheetName val="FORM-16"/>
      <sheetName val="Design"/>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bhelda 300m"/>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form26"/>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 val="Abs_Road"/>
      <sheetName val="Estimate"/>
      <sheetName val="abs road"/>
      <sheetName val="Cover"/>
      <sheetName val="MM2"/>
      <sheetName val="mlead"/>
      <sheetName val="Lead"/>
      <sheetName val="288-1"/>
      <sheetName val="BOXCELL"/>
      <sheetName val="BOXCULVERT"/>
      <sheetName val="Cut Fill"/>
      <sheetName val="FORM5"/>
      <sheetName val="Habitation"/>
      <sheetName val="Maintenance"/>
      <sheetName val="Population"/>
      <sheetName val="Proforma B"/>
      <sheetName val="RET "/>
      <sheetName val="TOE"/>
      <sheetName val="Traffic"/>
      <sheetName val="Tree_Enu"/>
      <sheetName val="misc"/>
      <sheetName val="slab"/>
      <sheetName val="GSB_Quantity"/>
      <sheetName val="02"/>
      <sheetName val="Miscellaneous"/>
      <sheetName val="Road_All"/>
      <sheetName val="Summary_Slab_Karbook"/>
      <sheetName val="DataMachin"/>
      <sheetName val="DataRateL"/>
      <sheetName val="C5TRAFFIC"/>
      <sheetName val="C8"/>
      <sheetName val="data sheet"/>
      <sheetName val="Revised 2006"/>
      <sheetName val="To Print PRE"/>
      <sheetName val="1.5_H DESIGN "/>
      <sheetName val="Pre-data"/>
      <sheetName val="DLP POST 5 Y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ow r="7">
          <cell r="G7" t="str">
            <v>Nos</v>
          </cell>
        </row>
      </sheetData>
      <sheetData sheetId="174">
        <row r="7">
          <cell r="G7" t="str">
            <v>Nos</v>
          </cell>
        </row>
      </sheetData>
      <sheetData sheetId="175">
        <row r="7">
          <cell r="G7" t="str">
            <v>Nos</v>
          </cell>
        </row>
      </sheetData>
      <sheetData sheetId="176">
        <row r="7">
          <cell r="G7" t="str">
            <v>Nos</v>
          </cell>
        </row>
      </sheetData>
      <sheetData sheetId="177">
        <row r="7">
          <cell r="G7" t="str">
            <v>Nos</v>
          </cell>
        </row>
      </sheetData>
      <sheetData sheetId="178">
        <row r="7">
          <cell r="G7" t="str">
            <v>Nos</v>
          </cell>
        </row>
      </sheetData>
      <sheetData sheetId="179">
        <row r="7">
          <cell r="G7" t="str">
            <v>Nos</v>
          </cell>
        </row>
      </sheetData>
      <sheetData sheetId="180">
        <row r="7">
          <cell r="G7" t="str">
            <v>Nos</v>
          </cell>
        </row>
      </sheetData>
      <sheetData sheetId="181">
        <row r="7">
          <cell r="G7" t="str">
            <v>Nos</v>
          </cell>
        </row>
      </sheetData>
      <sheetData sheetId="182">
        <row r="7">
          <cell r="G7" t="str">
            <v>Nos</v>
          </cell>
        </row>
      </sheetData>
      <sheetData sheetId="183">
        <row r="7">
          <cell r="G7" t="str">
            <v>Nos</v>
          </cell>
        </row>
      </sheetData>
      <sheetData sheetId="184">
        <row r="7">
          <cell r="G7" t="str">
            <v>Nos</v>
          </cell>
        </row>
      </sheetData>
      <sheetData sheetId="185">
        <row r="7">
          <cell r="G7" t="str">
            <v>Nos</v>
          </cell>
        </row>
      </sheetData>
      <sheetData sheetId="186">
        <row r="7">
          <cell r="G7" t="str">
            <v>Nos</v>
          </cell>
        </row>
      </sheetData>
      <sheetData sheetId="187">
        <row r="7">
          <cell r="G7" t="str">
            <v>Nos</v>
          </cell>
        </row>
      </sheetData>
      <sheetData sheetId="188">
        <row r="7">
          <cell r="G7" t="str">
            <v>Nos</v>
          </cell>
        </row>
      </sheetData>
      <sheetData sheetId="189">
        <row r="7">
          <cell r="G7" t="str">
            <v>Nos</v>
          </cell>
        </row>
      </sheetData>
      <sheetData sheetId="190">
        <row r="7">
          <cell r="G7" t="str">
            <v>Nos</v>
          </cell>
        </row>
      </sheetData>
      <sheetData sheetId="191">
        <row r="7">
          <cell r="G7" t="str">
            <v>Nos</v>
          </cell>
        </row>
      </sheetData>
      <sheetData sheetId="192">
        <row r="7">
          <cell r="G7" t="str">
            <v>Nos</v>
          </cell>
        </row>
      </sheetData>
      <sheetData sheetId="193">
        <row r="7">
          <cell r="G7" t="str">
            <v>Nos</v>
          </cell>
        </row>
      </sheetData>
      <sheetData sheetId="194">
        <row r="7">
          <cell r="G7" t="str">
            <v>Nos</v>
          </cell>
        </row>
      </sheetData>
      <sheetData sheetId="195">
        <row r="7">
          <cell r="G7" t="str">
            <v>Nos</v>
          </cell>
        </row>
      </sheetData>
      <sheetData sheetId="196">
        <row r="7">
          <cell r="G7" t="str">
            <v>Nos</v>
          </cell>
        </row>
      </sheetData>
      <sheetData sheetId="197">
        <row r="7">
          <cell r="G7" t="str">
            <v>Nos</v>
          </cell>
        </row>
      </sheetData>
      <sheetData sheetId="198">
        <row r="7">
          <cell r="G7" t="str">
            <v>Nos</v>
          </cell>
        </row>
      </sheetData>
      <sheetData sheetId="199">
        <row r="7">
          <cell r="G7" t="str">
            <v>Nos</v>
          </cell>
        </row>
      </sheetData>
      <sheetData sheetId="200">
        <row r="7">
          <cell r="G7" t="str">
            <v>Nos</v>
          </cell>
        </row>
      </sheetData>
      <sheetData sheetId="201">
        <row r="7">
          <cell r="G7" t="str">
            <v>Nos</v>
          </cell>
        </row>
      </sheetData>
      <sheetData sheetId="202">
        <row r="7">
          <cell r="G7" t="str">
            <v>Nos</v>
          </cell>
        </row>
      </sheetData>
      <sheetData sheetId="203">
        <row r="7">
          <cell r="G7" t="str">
            <v>Nos</v>
          </cell>
        </row>
      </sheetData>
      <sheetData sheetId="204">
        <row r="7">
          <cell r="G7" t="str">
            <v>Nos</v>
          </cell>
        </row>
      </sheetData>
      <sheetData sheetId="205">
        <row r="7">
          <cell r="G7" t="str">
            <v>Nos</v>
          </cell>
        </row>
      </sheetData>
      <sheetData sheetId="206">
        <row r="7">
          <cell r="G7" t="str">
            <v>Nos</v>
          </cell>
        </row>
      </sheetData>
      <sheetData sheetId="207">
        <row r="7">
          <cell r="G7" t="str">
            <v>Nos</v>
          </cell>
        </row>
      </sheetData>
      <sheetData sheetId="208">
        <row r="7">
          <cell r="G7" t="str">
            <v>Nos</v>
          </cell>
        </row>
      </sheetData>
      <sheetData sheetId="209">
        <row r="7">
          <cell r="G7" t="str">
            <v>Nos</v>
          </cell>
        </row>
      </sheetData>
      <sheetData sheetId="210">
        <row r="7">
          <cell r="G7" t="str">
            <v>Nos</v>
          </cell>
        </row>
      </sheetData>
      <sheetData sheetId="211">
        <row r="7">
          <cell r="G7" t="str">
            <v>Nos</v>
          </cell>
        </row>
      </sheetData>
      <sheetData sheetId="212">
        <row r="7">
          <cell r="G7" t="str">
            <v>Nos</v>
          </cell>
        </row>
      </sheetData>
      <sheetData sheetId="213">
        <row r="7">
          <cell r="G7" t="str">
            <v>Nos</v>
          </cell>
        </row>
      </sheetData>
      <sheetData sheetId="214">
        <row r="7">
          <cell r="G7" t="str">
            <v>Nos</v>
          </cell>
        </row>
      </sheetData>
      <sheetData sheetId="215">
        <row r="7">
          <cell r="G7" t="str">
            <v>Nos</v>
          </cell>
        </row>
      </sheetData>
      <sheetData sheetId="216">
        <row r="7">
          <cell r="G7" t="str">
            <v>Nos</v>
          </cell>
        </row>
      </sheetData>
      <sheetData sheetId="217">
        <row r="7">
          <cell r="G7" t="str">
            <v>Nos</v>
          </cell>
        </row>
      </sheetData>
      <sheetData sheetId="218">
        <row r="7">
          <cell r="G7" t="str">
            <v>Nos</v>
          </cell>
        </row>
      </sheetData>
      <sheetData sheetId="219">
        <row r="7">
          <cell r="G7" t="str">
            <v>Nos</v>
          </cell>
        </row>
      </sheetData>
      <sheetData sheetId="220">
        <row r="7">
          <cell r="G7" t="str">
            <v>Nos</v>
          </cell>
        </row>
      </sheetData>
      <sheetData sheetId="221">
        <row r="7">
          <cell r="G7" t="str">
            <v>Nos</v>
          </cell>
        </row>
      </sheetData>
      <sheetData sheetId="222">
        <row r="7">
          <cell r="G7" t="str">
            <v>Nos</v>
          </cell>
        </row>
      </sheetData>
      <sheetData sheetId="223">
        <row r="7">
          <cell r="G7" t="str">
            <v>Nos</v>
          </cell>
        </row>
      </sheetData>
      <sheetData sheetId="224">
        <row r="7">
          <cell r="G7" t="str">
            <v>Nos</v>
          </cell>
        </row>
      </sheetData>
      <sheetData sheetId="225">
        <row r="7">
          <cell r="G7" t="str">
            <v>Nos</v>
          </cell>
        </row>
      </sheetData>
      <sheetData sheetId="226">
        <row r="7">
          <cell r="G7" t="str">
            <v>Nos</v>
          </cell>
        </row>
      </sheetData>
      <sheetData sheetId="227">
        <row r="7">
          <cell r="G7" t="str">
            <v>Nos</v>
          </cell>
        </row>
      </sheetData>
      <sheetData sheetId="228">
        <row r="7">
          <cell r="G7" t="str">
            <v>Nos</v>
          </cell>
        </row>
      </sheetData>
      <sheetData sheetId="229">
        <row r="7">
          <cell r="G7" t="str">
            <v>Nos</v>
          </cell>
        </row>
      </sheetData>
      <sheetData sheetId="230">
        <row r="7">
          <cell r="G7" t="str">
            <v>Nos</v>
          </cell>
        </row>
      </sheetData>
      <sheetData sheetId="231">
        <row r="7">
          <cell r="G7" t="str">
            <v>Nos</v>
          </cell>
        </row>
      </sheetData>
      <sheetData sheetId="232">
        <row r="7">
          <cell r="G7" t="str">
            <v>Nos</v>
          </cell>
        </row>
      </sheetData>
      <sheetData sheetId="233">
        <row r="7">
          <cell r="G7" t="str">
            <v>Nos</v>
          </cell>
        </row>
      </sheetData>
      <sheetData sheetId="234">
        <row r="7">
          <cell r="G7" t="str">
            <v>Nos</v>
          </cell>
        </row>
      </sheetData>
      <sheetData sheetId="235">
        <row r="7">
          <cell r="G7" t="str">
            <v>Nos</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7">
          <cell r="G7" t="str">
            <v>Nos</v>
          </cell>
        </row>
      </sheetData>
      <sheetData sheetId="262">
        <row r="7">
          <cell r="G7" t="str">
            <v>Nos</v>
          </cell>
        </row>
      </sheetData>
      <sheetData sheetId="263">
        <row r="7">
          <cell r="G7" t="str">
            <v>Nos</v>
          </cell>
        </row>
      </sheetData>
      <sheetData sheetId="264">
        <row r="7">
          <cell r="G7" t="str">
            <v>Nos</v>
          </cell>
        </row>
      </sheetData>
      <sheetData sheetId="265">
        <row r="7">
          <cell r="G7" t="str">
            <v>Nos</v>
          </cell>
        </row>
      </sheetData>
      <sheetData sheetId="266">
        <row r="7">
          <cell r="G7" t="str">
            <v>Nos</v>
          </cell>
        </row>
      </sheetData>
      <sheetData sheetId="267">
        <row r="7">
          <cell r="G7" t="str">
            <v>Nos</v>
          </cell>
        </row>
      </sheetData>
      <sheetData sheetId="268">
        <row r="7">
          <cell r="G7" t="str">
            <v>Nos</v>
          </cell>
        </row>
      </sheetData>
      <sheetData sheetId="269">
        <row r="7">
          <cell r="G7" t="str">
            <v>Nos</v>
          </cell>
        </row>
      </sheetData>
      <sheetData sheetId="270">
        <row r="7">
          <cell r="G7" t="str">
            <v>Nos</v>
          </cell>
        </row>
      </sheetData>
      <sheetData sheetId="271">
        <row r="7">
          <cell r="G7" t="str">
            <v>Nos</v>
          </cell>
        </row>
      </sheetData>
      <sheetData sheetId="272">
        <row r="7">
          <cell r="G7" t="str">
            <v>Nos</v>
          </cell>
        </row>
      </sheetData>
      <sheetData sheetId="273">
        <row r="7">
          <cell r="G7" t="str">
            <v>Nos</v>
          </cell>
        </row>
      </sheetData>
      <sheetData sheetId="274">
        <row r="7">
          <cell r="G7" t="str">
            <v>Nos</v>
          </cell>
        </row>
      </sheetData>
      <sheetData sheetId="275">
        <row r="7">
          <cell r="G7" t="str">
            <v>Nos</v>
          </cell>
        </row>
      </sheetData>
      <sheetData sheetId="276">
        <row r="7">
          <cell r="G7" t="str">
            <v>Nos</v>
          </cell>
        </row>
      </sheetData>
      <sheetData sheetId="277">
        <row r="7">
          <cell r="G7" t="str">
            <v>Nos</v>
          </cell>
        </row>
      </sheetData>
      <sheetData sheetId="278">
        <row r="7">
          <cell r="G7" t="str">
            <v>Nos</v>
          </cell>
        </row>
      </sheetData>
      <sheetData sheetId="279">
        <row r="7">
          <cell r="G7" t="str">
            <v>Nos</v>
          </cell>
        </row>
      </sheetData>
      <sheetData sheetId="280">
        <row r="7">
          <cell r="G7" t="str">
            <v>Nos</v>
          </cell>
        </row>
      </sheetData>
      <sheetData sheetId="281">
        <row r="7">
          <cell r="G7" t="str">
            <v>Nos</v>
          </cell>
        </row>
      </sheetData>
      <sheetData sheetId="282">
        <row r="7">
          <cell r="G7" t="str">
            <v>Nos</v>
          </cell>
        </row>
      </sheetData>
      <sheetData sheetId="283">
        <row r="7">
          <cell r="G7" t="str">
            <v>Nos</v>
          </cell>
        </row>
      </sheetData>
      <sheetData sheetId="284">
        <row r="7">
          <cell r="G7" t="str">
            <v>Nos</v>
          </cell>
        </row>
      </sheetData>
      <sheetData sheetId="285">
        <row r="7">
          <cell r="G7" t="str">
            <v>Nos</v>
          </cell>
        </row>
      </sheetData>
      <sheetData sheetId="286">
        <row r="7">
          <cell r="G7" t="str">
            <v>Nos</v>
          </cell>
        </row>
      </sheetData>
      <sheetData sheetId="287">
        <row r="7">
          <cell r="G7" t="str">
            <v>Nos</v>
          </cell>
        </row>
      </sheetData>
      <sheetData sheetId="288">
        <row r="7">
          <cell r="G7" t="str">
            <v>Nos</v>
          </cell>
        </row>
      </sheetData>
      <sheetData sheetId="289">
        <row r="7">
          <cell r="G7" t="str">
            <v>Nos</v>
          </cell>
        </row>
      </sheetData>
      <sheetData sheetId="290">
        <row r="7">
          <cell r="G7" t="str">
            <v>Nos</v>
          </cell>
        </row>
      </sheetData>
      <sheetData sheetId="291">
        <row r="7">
          <cell r="G7" t="str">
            <v>Nos</v>
          </cell>
        </row>
      </sheetData>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Unit Rate"/>
      <sheetName val="MAT.COST"/>
      <sheetName val="Proctor Test (1)"/>
      <sheetName val="Analysis of Rate"/>
      <sheetName val="Pakur-Railway Freights"/>
      <sheetName val="CD Data"/>
      <sheetName val="Blocks"/>
      <sheetName val="data sheet"/>
      <sheetName val="quaries"/>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orm2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heet1"/>
      <sheetName val="MAT.COST"/>
      <sheetName val="Abstract."/>
      <sheetName val="RA-1"/>
      <sheetName val="Sarguja (S)"/>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L040"/>
      <sheetName val="IP-1SideFP"/>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MAIN"/>
      <sheetName val="Assumptions"/>
      <sheetName val="Sheet3"/>
      <sheetName val="CD 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Summary_Slab_Karbook"/>
      <sheetName val="Roadlist"/>
      <sheetName val="Estimate"/>
      <sheetName val="(1)FILL FIRST"/>
      <sheetName val="(2)PROGRESIV EXP."/>
      <sheetName val="(4)F-81 Exp.side"/>
      <sheetName val="(3)F-81 RECV."/>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List"/>
      <sheetName val="H-Type"/>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 val="Design of two-way slab"/>
      <sheetName val="Labour"/>
      <sheetName val="MDD2"/>
      <sheetName val="2B"/>
      <sheetName val="PF"/>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I143"/>
  <sheetViews>
    <sheetView tabSelected="1" view="pageBreakPreview" zoomScaleSheetLayoutView="100" zoomScalePageLayoutView="75" workbookViewId="0">
      <selection activeCell="C17" sqref="C17"/>
    </sheetView>
  </sheetViews>
  <sheetFormatPr defaultColWidth="7.28515625" defaultRowHeight="14.25"/>
  <cols>
    <col min="1" max="1" width="5.28515625" style="2" customWidth="1"/>
    <col min="2" max="2" width="10.85546875" style="2" customWidth="1"/>
    <col min="3" max="3" width="55" style="30" customWidth="1"/>
    <col min="4" max="4" width="6.5703125" style="2" customWidth="1"/>
    <col min="5" max="5" width="10.7109375" style="29" bestFit="1" customWidth="1"/>
    <col min="6" max="6" width="9.7109375" style="3" bestFit="1" customWidth="1"/>
    <col min="7" max="7" width="14.7109375" style="3" bestFit="1" customWidth="1"/>
    <col min="8" max="8" width="7.28515625" style="3"/>
    <col min="9" max="9" width="21" style="3" customWidth="1"/>
    <col min="10" max="16384" width="7.28515625" style="3"/>
  </cols>
  <sheetData>
    <row r="1" spans="1:7" ht="19.5" customHeight="1">
      <c r="A1" s="79" t="s">
        <v>153</v>
      </c>
      <c r="B1" s="79"/>
      <c r="C1" s="79"/>
      <c r="D1" s="79"/>
      <c r="E1" s="79"/>
      <c r="F1" s="79"/>
      <c r="G1" s="79"/>
    </row>
    <row r="2" spans="1:7" ht="19.5" customHeight="1">
      <c r="A2" s="79" t="s">
        <v>160</v>
      </c>
      <c r="B2" s="79"/>
      <c r="C2" s="79"/>
      <c r="D2" s="79"/>
      <c r="E2" s="79"/>
      <c r="F2" s="79"/>
      <c r="G2" s="79"/>
    </row>
    <row r="3" spans="1:7" ht="19.5" customHeight="1">
      <c r="A3" s="80" t="s">
        <v>154</v>
      </c>
      <c r="B3" s="80"/>
      <c r="C3" s="80"/>
      <c r="D3" s="80"/>
      <c r="E3" s="80"/>
      <c r="F3" s="80"/>
      <c r="G3" s="80"/>
    </row>
    <row r="5" spans="1:7" ht="31.5" customHeight="1">
      <c r="A5" s="81" t="s">
        <v>2</v>
      </c>
      <c r="B5" s="81"/>
      <c r="C5" s="81"/>
      <c r="D5" s="81"/>
      <c r="E5" s="81"/>
      <c r="F5" s="81"/>
      <c r="G5" s="81"/>
    </row>
    <row r="6" spans="1:7" ht="57.75" customHeight="1">
      <c r="A6" s="84" t="s">
        <v>177</v>
      </c>
      <c r="B6" s="85"/>
      <c r="C6" s="85"/>
      <c r="D6" s="85"/>
      <c r="E6" s="86"/>
      <c r="F6" s="82" t="s">
        <v>163</v>
      </c>
      <c r="G6" s="83"/>
    </row>
    <row r="7" spans="1:7" ht="32.25" customHeight="1">
      <c r="A7" s="31" t="s">
        <v>3</v>
      </c>
      <c r="B7" s="31" t="s">
        <v>4</v>
      </c>
      <c r="C7" s="55" t="s">
        <v>5</v>
      </c>
      <c r="D7" s="39" t="s">
        <v>7</v>
      </c>
      <c r="E7" s="39" t="s">
        <v>8</v>
      </c>
      <c r="F7" s="40" t="s">
        <v>6</v>
      </c>
      <c r="G7" s="40" t="s">
        <v>9</v>
      </c>
    </row>
    <row r="8" spans="1:7" ht="17.45" customHeight="1">
      <c r="A8" s="34"/>
      <c r="B8" s="33"/>
      <c r="C8" s="4" t="s">
        <v>111</v>
      </c>
      <c r="D8" s="5"/>
      <c r="E8" s="6"/>
      <c r="F8" s="34"/>
      <c r="G8" s="5"/>
    </row>
    <row r="9" spans="1:7">
      <c r="A9" s="72">
        <v>1</v>
      </c>
      <c r="B9" s="72">
        <v>2.1</v>
      </c>
      <c r="C9" s="7" t="s">
        <v>10</v>
      </c>
      <c r="D9" s="34"/>
      <c r="E9" s="8"/>
      <c r="F9" s="34"/>
      <c r="G9" s="8"/>
    </row>
    <row r="10" spans="1:7" ht="74.25" customHeight="1">
      <c r="A10" s="72"/>
      <c r="B10" s="72"/>
      <c r="C10" s="9" t="s">
        <v>11</v>
      </c>
      <c r="D10" s="34"/>
      <c r="E10" s="8"/>
      <c r="F10" s="41"/>
      <c r="G10" s="8"/>
    </row>
    <row r="11" spans="1:7">
      <c r="A11" s="72"/>
      <c r="B11" s="34" t="s">
        <v>72</v>
      </c>
      <c r="C11" s="10" t="s">
        <v>12</v>
      </c>
      <c r="D11" s="34"/>
      <c r="E11" s="8"/>
      <c r="F11" s="41"/>
      <c r="G11" s="8"/>
    </row>
    <row r="12" spans="1:7" ht="15.75">
      <c r="A12" s="72"/>
      <c r="B12" s="34" t="s">
        <v>71</v>
      </c>
      <c r="C12" s="10" t="s">
        <v>13</v>
      </c>
      <c r="D12" s="33" t="s">
        <v>15</v>
      </c>
      <c r="E12" s="42">
        <v>131.4</v>
      </c>
      <c r="F12" s="56">
        <v>675.66</v>
      </c>
      <c r="G12" s="43">
        <f>ROUND(F12*E12,0)</f>
        <v>88782</v>
      </c>
    </row>
    <row r="13" spans="1:7">
      <c r="A13" s="72"/>
      <c r="B13" s="34" t="s">
        <v>73</v>
      </c>
      <c r="C13" s="10" t="s">
        <v>14</v>
      </c>
      <c r="D13" s="33" t="s">
        <v>15</v>
      </c>
      <c r="E13" s="42">
        <v>150.30000000000001</v>
      </c>
      <c r="F13" s="41">
        <v>0</v>
      </c>
      <c r="G13" s="43">
        <f>ROUND(F13*E13,0)</f>
        <v>0</v>
      </c>
    </row>
    <row r="14" spans="1:7" ht="15.75" hidden="1" customHeight="1">
      <c r="A14" s="72"/>
      <c r="B14" s="34" t="s">
        <v>135</v>
      </c>
      <c r="C14" s="10" t="s">
        <v>136</v>
      </c>
      <c r="D14" s="33" t="s">
        <v>15</v>
      </c>
      <c r="E14" s="42">
        <v>184.5</v>
      </c>
      <c r="F14" s="41"/>
      <c r="G14" s="43"/>
    </row>
    <row r="15" spans="1:7" ht="15.75" hidden="1" customHeight="1">
      <c r="A15" s="72"/>
      <c r="B15" s="34" t="s">
        <v>74</v>
      </c>
      <c r="C15" s="10" t="s">
        <v>137</v>
      </c>
      <c r="D15" s="33" t="s">
        <v>15</v>
      </c>
      <c r="E15" s="42">
        <v>221.4</v>
      </c>
      <c r="F15" s="41"/>
      <c r="G15" s="43"/>
    </row>
    <row r="16" spans="1:7" ht="15.75" hidden="1" customHeight="1">
      <c r="A16" s="72"/>
      <c r="B16" s="34" t="s">
        <v>74</v>
      </c>
      <c r="C16" s="10" t="s">
        <v>138</v>
      </c>
      <c r="D16" s="33" t="s">
        <v>15</v>
      </c>
      <c r="E16" s="42">
        <v>610.20000000000005</v>
      </c>
      <c r="F16" s="41"/>
      <c r="G16" s="43"/>
    </row>
    <row r="17" spans="1:7">
      <c r="A17" s="72"/>
      <c r="B17" s="34"/>
      <c r="C17" s="7" t="s">
        <v>16</v>
      </c>
      <c r="D17" s="33"/>
      <c r="E17" s="42"/>
      <c r="F17" s="41"/>
      <c r="G17" s="43"/>
    </row>
    <row r="18" spans="1:7" ht="32.25" customHeight="1">
      <c r="A18" s="72"/>
      <c r="B18" s="34"/>
      <c r="C18" s="9" t="s">
        <v>17</v>
      </c>
      <c r="D18" s="33"/>
      <c r="E18" s="42"/>
      <c r="F18" s="41"/>
      <c r="G18" s="43"/>
    </row>
    <row r="19" spans="1:7">
      <c r="A19" s="72"/>
      <c r="B19" s="34" t="s">
        <v>72</v>
      </c>
      <c r="C19" s="10" t="s">
        <v>12</v>
      </c>
      <c r="D19" s="33"/>
      <c r="E19" s="42"/>
      <c r="F19" s="41"/>
      <c r="G19" s="43"/>
    </row>
    <row r="20" spans="1:7" ht="15.75">
      <c r="A20" s="72"/>
      <c r="B20" s="34" t="s">
        <v>71</v>
      </c>
      <c r="C20" s="10" t="s">
        <v>13</v>
      </c>
      <c r="D20" s="33" t="s">
        <v>15</v>
      </c>
      <c r="E20" s="42">
        <v>26.28</v>
      </c>
      <c r="F20" s="56">
        <v>675.66</v>
      </c>
      <c r="G20" s="43">
        <f>ROUND(F20*E20,0)</f>
        <v>17756</v>
      </c>
    </row>
    <row r="21" spans="1:7">
      <c r="A21" s="72"/>
      <c r="B21" s="34" t="s">
        <v>73</v>
      </c>
      <c r="C21" s="10" t="s">
        <v>14</v>
      </c>
      <c r="D21" s="33" t="s">
        <v>15</v>
      </c>
      <c r="E21" s="42">
        <v>30.060000000000002</v>
      </c>
      <c r="F21" s="41">
        <v>0</v>
      </c>
      <c r="G21" s="43">
        <f>ROUND(F21*E21,0)</f>
        <v>0</v>
      </c>
    </row>
    <row r="22" spans="1:7">
      <c r="A22" s="70">
        <v>2</v>
      </c>
      <c r="B22" s="72">
        <v>2.16</v>
      </c>
      <c r="C22" s="13" t="s">
        <v>165</v>
      </c>
      <c r="D22" s="33"/>
      <c r="E22" s="42"/>
      <c r="F22" s="41"/>
      <c r="G22" s="43"/>
    </row>
    <row r="23" spans="1:7" ht="57">
      <c r="A23" s="71"/>
      <c r="B23" s="72"/>
      <c r="C23" s="9" t="s">
        <v>166</v>
      </c>
      <c r="D23" s="57" t="s">
        <v>27</v>
      </c>
      <c r="E23" s="58">
        <v>65286</v>
      </c>
      <c r="F23" s="56">
        <v>19.891999999999999</v>
      </c>
      <c r="G23" s="43">
        <f>ROUND(F23*E23,0)</f>
        <v>1298669</v>
      </c>
    </row>
    <row r="24" spans="1:7" ht="15.75">
      <c r="A24" s="70">
        <v>3</v>
      </c>
      <c r="B24" s="72" t="s">
        <v>167</v>
      </c>
      <c r="C24" s="13" t="s">
        <v>168</v>
      </c>
      <c r="D24" s="33"/>
      <c r="E24" s="42"/>
      <c r="F24" s="59"/>
      <c r="G24" s="43"/>
    </row>
    <row r="25" spans="1:7" ht="57">
      <c r="A25" s="71"/>
      <c r="B25" s="72"/>
      <c r="C25" s="9" t="s">
        <v>169</v>
      </c>
      <c r="D25" s="57" t="s">
        <v>170</v>
      </c>
      <c r="E25" s="58">
        <v>14123.7</v>
      </c>
      <c r="F25" s="56">
        <v>400</v>
      </c>
      <c r="G25" s="43">
        <f>ROUND(F25*E25,0)</f>
        <v>5649480</v>
      </c>
    </row>
    <row r="26" spans="1:7" ht="15.75">
      <c r="A26" s="70">
        <v>4</v>
      </c>
      <c r="B26" s="72" t="s">
        <v>171</v>
      </c>
      <c r="C26" s="13" t="s">
        <v>172</v>
      </c>
      <c r="D26" s="33"/>
      <c r="E26" s="42"/>
      <c r="F26" s="59"/>
      <c r="G26" s="43"/>
    </row>
    <row r="27" spans="1:7" ht="28.5">
      <c r="A27" s="71"/>
      <c r="B27" s="72"/>
      <c r="C27" s="9" t="s">
        <v>173</v>
      </c>
      <c r="D27" s="57" t="s">
        <v>152</v>
      </c>
      <c r="E27" s="58">
        <v>1350</v>
      </c>
      <c r="F27" s="56">
        <v>1231</v>
      </c>
      <c r="G27" s="43">
        <f>ROUND(F27*E27,0)</f>
        <v>1661850</v>
      </c>
    </row>
    <row r="28" spans="1:7" ht="15.75">
      <c r="A28" s="70">
        <v>5</v>
      </c>
      <c r="B28" s="72" t="s">
        <v>174</v>
      </c>
      <c r="C28" s="13" t="s">
        <v>175</v>
      </c>
      <c r="D28" s="33"/>
      <c r="E28" s="42"/>
      <c r="F28" s="59"/>
      <c r="G28" s="43"/>
    </row>
    <row r="29" spans="1:7" ht="42.75">
      <c r="A29" s="71"/>
      <c r="B29" s="72"/>
      <c r="C29" s="9" t="s">
        <v>176</v>
      </c>
      <c r="D29" s="57" t="s">
        <v>15</v>
      </c>
      <c r="E29" s="58">
        <v>5297.4000000000005</v>
      </c>
      <c r="F29" s="56">
        <v>247.86</v>
      </c>
      <c r="G29" s="43">
        <f>ROUND(F29*E29,0)</f>
        <v>1313014</v>
      </c>
    </row>
    <row r="30" spans="1:7" ht="15" customHeight="1">
      <c r="A30" s="72">
        <v>6</v>
      </c>
      <c r="B30" s="72" t="s">
        <v>18</v>
      </c>
      <c r="C30" s="12" t="s">
        <v>20</v>
      </c>
      <c r="D30" s="12"/>
      <c r="E30" s="12"/>
      <c r="F30" s="44"/>
      <c r="G30" s="12"/>
    </row>
    <row r="31" spans="1:7" ht="33" customHeight="1">
      <c r="A31" s="72"/>
      <c r="B31" s="72"/>
      <c r="C31" s="9" t="s">
        <v>21</v>
      </c>
      <c r="D31" s="33" t="s">
        <v>15</v>
      </c>
      <c r="E31" s="42">
        <v>4151.7</v>
      </c>
      <c r="F31" s="56">
        <v>78.312257629404826</v>
      </c>
      <c r="G31" s="43">
        <f>ROUND(F31*E31,0)</f>
        <v>325129</v>
      </c>
    </row>
    <row r="32" spans="1:7" ht="15" customHeight="1">
      <c r="A32" s="72">
        <v>7</v>
      </c>
      <c r="B32" s="72">
        <v>2.2000000000000002</v>
      </c>
      <c r="C32" s="13" t="s">
        <v>128</v>
      </c>
      <c r="D32" s="5"/>
      <c r="E32" s="6"/>
      <c r="F32" s="34"/>
      <c r="G32" s="5"/>
    </row>
    <row r="33" spans="1:7" ht="30.75" customHeight="1">
      <c r="A33" s="72"/>
      <c r="B33" s="72"/>
      <c r="C33" s="9" t="s">
        <v>131</v>
      </c>
      <c r="D33" s="33" t="s">
        <v>15</v>
      </c>
      <c r="E33" s="42">
        <v>4151.7</v>
      </c>
      <c r="F33" s="45">
        <v>0</v>
      </c>
      <c r="G33" s="43">
        <f>ROUND(F33*E33,0)</f>
        <v>0</v>
      </c>
    </row>
    <row r="34" spans="1:7" ht="14.25" customHeight="1">
      <c r="A34" s="72">
        <v>8</v>
      </c>
      <c r="B34" s="70">
        <v>2.25</v>
      </c>
      <c r="C34" s="7" t="s">
        <v>22</v>
      </c>
      <c r="D34" s="33"/>
      <c r="E34" s="42"/>
      <c r="F34" s="41"/>
      <c r="G34" s="43"/>
    </row>
    <row r="35" spans="1:7" ht="131.25" customHeight="1">
      <c r="A35" s="72"/>
      <c r="B35" s="71"/>
      <c r="C35" s="9" t="s">
        <v>23</v>
      </c>
      <c r="D35" s="33"/>
      <c r="E35" s="42"/>
      <c r="F35" s="41"/>
      <c r="G35" s="43"/>
    </row>
    <row r="36" spans="1:7" ht="15.75" customHeight="1">
      <c r="A36" s="72"/>
      <c r="B36" s="35" t="s">
        <v>71</v>
      </c>
      <c r="C36" s="9" t="s">
        <v>120</v>
      </c>
      <c r="D36" s="33" t="s">
        <v>24</v>
      </c>
      <c r="E36" s="42">
        <v>5355.9000000000005</v>
      </c>
      <c r="F36" s="56">
        <v>4</v>
      </c>
      <c r="G36" s="43">
        <f>ROUND(F36*E36,0)</f>
        <v>21424</v>
      </c>
    </row>
    <row r="37" spans="1:7" ht="15.75" customHeight="1">
      <c r="A37" s="72"/>
      <c r="B37" s="35" t="s">
        <v>73</v>
      </c>
      <c r="C37" s="9" t="s">
        <v>121</v>
      </c>
      <c r="D37" s="33" t="s">
        <v>24</v>
      </c>
      <c r="E37" s="42">
        <v>1170</v>
      </c>
      <c r="F37" s="56">
        <v>16</v>
      </c>
      <c r="G37" s="43">
        <f>ROUND(F37*E37,0)</f>
        <v>18720</v>
      </c>
    </row>
    <row r="38" spans="1:7" ht="15.75" customHeight="1">
      <c r="A38" s="72"/>
      <c r="B38" s="35" t="s">
        <v>90</v>
      </c>
      <c r="C38" s="9" t="s">
        <v>122</v>
      </c>
      <c r="D38" s="33" t="s">
        <v>24</v>
      </c>
      <c r="E38" s="42">
        <v>1327.5</v>
      </c>
      <c r="F38" s="56">
        <v>80</v>
      </c>
      <c r="G38" s="43">
        <f>ROUND(F38*E38,0)</f>
        <v>106200</v>
      </c>
    </row>
    <row r="39" spans="1:7" ht="15.75" customHeight="1">
      <c r="A39" s="72">
        <v>9</v>
      </c>
      <c r="B39" s="72" t="s">
        <v>133</v>
      </c>
      <c r="C39" s="7" t="s">
        <v>132</v>
      </c>
      <c r="D39" s="33"/>
      <c r="E39" s="42"/>
      <c r="F39" s="41"/>
      <c r="G39" s="43"/>
    </row>
    <row r="40" spans="1:7" ht="28.5" customHeight="1">
      <c r="A40" s="72"/>
      <c r="B40" s="72"/>
      <c r="C40" s="9" t="s">
        <v>21</v>
      </c>
      <c r="D40" s="33" t="s">
        <v>15</v>
      </c>
      <c r="E40" s="42">
        <v>5392.8</v>
      </c>
      <c r="F40" s="41">
        <v>0</v>
      </c>
      <c r="G40" s="43">
        <f>ROUND(F40*E40,0)</f>
        <v>0</v>
      </c>
    </row>
    <row r="41" spans="1:7" ht="14.25" customHeight="1">
      <c r="A41" s="72">
        <v>10</v>
      </c>
      <c r="B41" s="72">
        <v>2.2400000000000002</v>
      </c>
      <c r="C41" s="13" t="s">
        <v>150</v>
      </c>
      <c r="D41" s="33"/>
      <c r="E41" s="42"/>
      <c r="F41" s="41"/>
      <c r="G41" s="43"/>
    </row>
    <row r="42" spans="1:7" ht="46.5" customHeight="1">
      <c r="A42" s="72"/>
      <c r="B42" s="72"/>
      <c r="C42" s="9" t="s">
        <v>151</v>
      </c>
      <c r="D42" s="33" t="s">
        <v>152</v>
      </c>
      <c r="E42" s="42">
        <v>61823.7</v>
      </c>
      <c r="F42" s="56">
        <v>97.264600000000002</v>
      </c>
      <c r="G42" s="43">
        <f>ROUND(F42*E42,0)</f>
        <v>6013257</v>
      </c>
    </row>
    <row r="43" spans="1:7" ht="17.45" customHeight="1">
      <c r="A43" s="34"/>
      <c r="B43" s="34"/>
      <c r="C43" s="15" t="s">
        <v>112</v>
      </c>
      <c r="D43" s="5"/>
      <c r="E43" s="6"/>
      <c r="F43" s="34"/>
      <c r="G43" s="5"/>
    </row>
    <row r="44" spans="1:7" ht="17.45" customHeight="1">
      <c r="A44" s="70">
        <v>11</v>
      </c>
      <c r="B44" s="74" t="s">
        <v>155</v>
      </c>
      <c r="C44" s="7" t="s">
        <v>129</v>
      </c>
      <c r="D44" s="5"/>
      <c r="E44" s="6"/>
      <c r="F44" s="34"/>
      <c r="G44" s="5"/>
    </row>
    <row r="45" spans="1:7" ht="60.75" customHeight="1">
      <c r="A45" s="71"/>
      <c r="B45" s="75"/>
      <c r="C45" s="9" t="s">
        <v>25</v>
      </c>
      <c r="D45" s="33" t="s">
        <v>15</v>
      </c>
      <c r="E45" s="42">
        <v>5733</v>
      </c>
      <c r="F45" s="41">
        <v>0</v>
      </c>
      <c r="G45" s="43">
        <f>ROUND(F45*E45,0)</f>
        <v>0</v>
      </c>
    </row>
    <row r="46" spans="1:7">
      <c r="A46" s="72">
        <v>12</v>
      </c>
      <c r="B46" s="69" t="s">
        <v>130</v>
      </c>
      <c r="C46" s="7" t="s">
        <v>129</v>
      </c>
      <c r="D46" s="33"/>
      <c r="E46" s="42"/>
      <c r="F46" s="41"/>
      <c r="G46" s="43"/>
    </row>
    <row r="47" spans="1:7" ht="59.25" customHeight="1">
      <c r="A47" s="72"/>
      <c r="B47" s="69"/>
      <c r="C47" s="9" t="s">
        <v>25</v>
      </c>
      <c r="D47" s="33" t="s">
        <v>15</v>
      </c>
      <c r="E47" s="42">
        <v>5894.1</v>
      </c>
      <c r="F47" s="56">
        <v>286.46188561442796</v>
      </c>
      <c r="G47" s="43">
        <f>ROUND(F47*E47,0)</f>
        <v>1688435</v>
      </c>
    </row>
    <row r="48" spans="1:7" ht="18" customHeight="1">
      <c r="A48" s="72">
        <v>13</v>
      </c>
      <c r="B48" s="69">
        <v>3.7</v>
      </c>
      <c r="C48" s="14" t="s">
        <v>28</v>
      </c>
      <c r="D48" s="33"/>
      <c r="E48" s="42"/>
      <c r="F48" s="56"/>
      <c r="G48" s="43"/>
    </row>
    <row r="49" spans="1:7" ht="45.75" customHeight="1">
      <c r="A49" s="72"/>
      <c r="B49" s="69"/>
      <c r="C49" s="9" t="s">
        <v>29</v>
      </c>
      <c r="D49" s="33" t="s">
        <v>27</v>
      </c>
      <c r="E49" s="42">
        <v>62101.8</v>
      </c>
      <c r="F49" s="56">
        <v>34.375428731534349</v>
      </c>
      <c r="G49" s="43">
        <f>ROUND(F49*E49,0)</f>
        <v>2134776</v>
      </c>
    </row>
    <row r="50" spans="1:7" ht="15.75">
      <c r="A50" s="72">
        <v>14</v>
      </c>
      <c r="B50" s="69">
        <v>3.8</v>
      </c>
      <c r="C50" s="16" t="s">
        <v>65</v>
      </c>
      <c r="D50" s="33"/>
      <c r="E50" s="42"/>
      <c r="F50" s="61"/>
      <c r="G50" s="43"/>
    </row>
    <row r="51" spans="1:7" ht="73.5" customHeight="1">
      <c r="A51" s="72"/>
      <c r="B51" s="69"/>
      <c r="C51" s="9" t="s">
        <v>66</v>
      </c>
      <c r="D51" s="31" t="s">
        <v>91</v>
      </c>
      <c r="E51" s="42">
        <v>288.90000000000003</v>
      </c>
      <c r="F51" s="56">
        <v>74.62</v>
      </c>
      <c r="G51" s="43">
        <f>ROUND(F51*E51,0)</f>
        <v>21558</v>
      </c>
    </row>
    <row r="52" spans="1:7" ht="15.75">
      <c r="A52" s="72">
        <v>15</v>
      </c>
      <c r="B52" s="69">
        <v>3.9</v>
      </c>
      <c r="C52" s="7" t="s">
        <v>19</v>
      </c>
      <c r="D52" s="33"/>
      <c r="E52" s="42"/>
      <c r="F52" s="56"/>
      <c r="G52" s="43"/>
    </row>
    <row r="53" spans="1:7" ht="42.75">
      <c r="A53" s="72"/>
      <c r="B53" s="73"/>
      <c r="C53" s="9" t="s">
        <v>75</v>
      </c>
      <c r="D53" s="33" t="s">
        <v>15</v>
      </c>
      <c r="E53" s="42">
        <v>814.5</v>
      </c>
      <c r="F53" s="56">
        <v>159.89564149785144</v>
      </c>
      <c r="G53" s="43">
        <f>ROUND(F53*E53,0)</f>
        <v>130235</v>
      </c>
    </row>
    <row r="54" spans="1:7" ht="15.75">
      <c r="A54" s="72">
        <v>16</v>
      </c>
      <c r="B54" s="69">
        <v>3.14</v>
      </c>
      <c r="C54" s="14" t="s">
        <v>32</v>
      </c>
      <c r="D54" s="33"/>
      <c r="E54" s="42"/>
      <c r="F54" s="61"/>
      <c r="G54" s="43"/>
    </row>
    <row r="55" spans="1:7" ht="76.5" customHeight="1">
      <c r="A55" s="72"/>
      <c r="B55" s="69"/>
      <c r="C55" s="9" t="s">
        <v>33</v>
      </c>
      <c r="D55" s="33" t="s">
        <v>34</v>
      </c>
      <c r="E55" s="42">
        <v>0.9</v>
      </c>
      <c r="F55" s="61">
        <v>140400</v>
      </c>
      <c r="G55" s="43">
        <f>ROUND(F55*E55,0)</f>
        <v>126360</v>
      </c>
    </row>
    <row r="56" spans="1:7" ht="18" customHeight="1">
      <c r="A56" s="70">
        <v>17</v>
      </c>
      <c r="B56" s="72">
        <v>3.17</v>
      </c>
      <c r="C56" s="14" t="s">
        <v>156</v>
      </c>
      <c r="D56" s="33"/>
      <c r="E56" s="42"/>
      <c r="F56" s="46"/>
      <c r="G56" s="43"/>
    </row>
    <row r="57" spans="1:7" ht="33.75" customHeight="1">
      <c r="A57" s="71"/>
      <c r="B57" s="72"/>
      <c r="C57" s="9" t="s">
        <v>157</v>
      </c>
      <c r="D57" s="33" t="s">
        <v>39</v>
      </c>
      <c r="E57" s="42">
        <v>59.4</v>
      </c>
      <c r="F57" s="41">
        <v>0</v>
      </c>
      <c r="G57" s="43">
        <f>ROUND(F57*E57,0)</f>
        <v>0</v>
      </c>
    </row>
    <row r="58" spans="1:7" ht="15.75">
      <c r="A58" s="34"/>
      <c r="B58" s="34"/>
      <c r="C58" s="17" t="s">
        <v>110</v>
      </c>
      <c r="D58" s="5"/>
      <c r="E58" s="6"/>
      <c r="F58" s="34"/>
      <c r="G58" s="5"/>
    </row>
    <row r="59" spans="1:7">
      <c r="A59" s="70">
        <v>18</v>
      </c>
      <c r="B59" s="69" t="s">
        <v>158</v>
      </c>
      <c r="C59" s="14" t="s">
        <v>159</v>
      </c>
      <c r="D59" s="5"/>
      <c r="E59" s="6"/>
      <c r="F59" s="34"/>
      <c r="G59" s="5"/>
    </row>
    <row r="60" spans="1:7" ht="57">
      <c r="A60" s="71"/>
      <c r="B60" s="69"/>
      <c r="C60" s="9" t="s">
        <v>26</v>
      </c>
      <c r="D60" s="33" t="s">
        <v>15</v>
      </c>
      <c r="E60" s="42">
        <v>6275.7</v>
      </c>
      <c r="F60" s="41">
        <v>0</v>
      </c>
      <c r="G60" s="43">
        <f>ROUND(F60*E60,0)</f>
        <v>0</v>
      </c>
    </row>
    <row r="61" spans="1:7" ht="15.75" customHeight="1">
      <c r="A61" s="70">
        <v>19</v>
      </c>
      <c r="B61" s="69" t="s">
        <v>164</v>
      </c>
      <c r="C61" s="14" t="s">
        <v>127</v>
      </c>
      <c r="D61" s="33"/>
      <c r="E61" s="42"/>
      <c r="F61" s="41"/>
      <c r="G61" s="43"/>
    </row>
    <row r="62" spans="1:7" ht="59.25" customHeight="1">
      <c r="A62" s="71"/>
      <c r="B62" s="69"/>
      <c r="C62" s="9" t="s">
        <v>26</v>
      </c>
      <c r="D62" s="57" t="s">
        <v>15</v>
      </c>
      <c r="E62" s="58">
        <v>6536.7</v>
      </c>
      <c r="F62" s="41">
        <v>0</v>
      </c>
      <c r="G62" s="43">
        <f>ROUND(F62*E62,0)</f>
        <v>0</v>
      </c>
    </row>
    <row r="63" spans="1:7">
      <c r="A63" s="72">
        <v>20</v>
      </c>
      <c r="B63" s="69" t="s">
        <v>139</v>
      </c>
      <c r="C63" s="14" t="s">
        <v>127</v>
      </c>
      <c r="D63" s="33"/>
      <c r="E63" s="42"/>
      <c r="F63" s="41"/>
      <c r="G63" s="43"/>
    </row>
    <row r="64" spans="1:7" ht="57.6" customHeight="1">
      <c r="A64" s="72"/>
      <c r="B64" s="73"/>
      <c r="C64" s="9" t="s">
        <v>26</v>
      </c>
      <c r="D64" s="33" t="s">
        <v>15</v>
      </c>
      <c r="E64" s="42">
        <v>6798.6</v>
      </c>
      <c r="F64" s="56">
        <f>141.817874268232+125.192539640514</f>
        <v>267.01041390874599</v>
      </c>
      <c r="G64" s="43">
        <f>ROUND(F64*E64,0)</f>
        <v>1815297</v>
      </c>
    </row>
    <row r="65" spans="1:7" ht="15.75" customHeight="1">
      <c r="A65" s="69">
        <v>21</v>
      </c>
      <c r="B65" s="69">
        <v>4.2</v>
      </c>
      <c r="C65" s="14" t="s">
        <v>30</v>
      </c>
      <c r="D65" s="33"/>
      <c r="E65" s="42"/>
      <c r="F65" s="41"/>
      <c r="G65" s="43"/>
    </row>
    <row r="66" spans="1:7" ht="43.5" customHeight="1">
      <c r="A66" s="69"/>
      <c r="B66" s="69"/>
      <c r="C66" s="9" t="s">
        <v>31</v>
      </c>
      <c r="D66" s="33" t="s">
        <v>27</v>
      </c>
      <c r="E66" s="42">
        <v>63090.9</v>
      </c>
      <c r="F66" s="56">
        <v>42.72166033453319</v>
      </c>
      <c r="G66" s="43">
        <f>ROUND(F66*E66,0)</f>
        <v>2695348</v>
      </c>
    </row>
    <row r="67" spans="1:7" ht="115.5" customHeight="1">
      <c r="A67" s="34">
        <v>22</v>
      </c>
      <c r="B67" s="34">
        <v>4.5</v>
      </c>
      <c r="C67" s="9" t="s">
        <v>140</v>
      </c>
      <c r="D67" s="33" t="s">
        <v>0</v>
      </c>
      <c r="E67" s="42">
        <v>1686.6</v>
      </c>
      <c r="F67" s="56">
        <v>134.08000000000001</v>
      </c>
      <c r="G67" s="43">
        <f>ROUND(F67*E67,0)</f>
        <v>226139</v>
      </c>
    </row>
    <row r="68" spans="1:7" ht="15.75">
      <c r="A68" s="72">
        <v>23</v>
      </c>
      <c r="B68" s="69">
        <v>4.4000000000000004</v>
      </c>
      <c r="C68" s="14" t="s">
        <v>37</v>
      </c>
      <c r="D68" s="33"/>
      <c r="E68" s="42"/>
      <c r="F68" s="56"/>
      <c r="G68" s="43"/>
    </row>
    <row r="69" spans="1:7" ht="44.25" customHeight="1">
      <c r="A69" s="72"/>
      <c r="B69" s="69"/>
      <c r="C69" s="9" t="s">
        <v>38</v>
      </c>
      <c r="D69" s="33" t="s">
        <v>15</v>
      </c>
      <c r="E69" s="42">
        <v>10662.300000000001</v>
      </c>
      <c r="F69" s="56">
        <v>37.71</v>
      </c>
      <c r="G69" s="43">
        <f>ROUND(F69*E69,0)</f>
        <v>402075</v>
      </c>
    </row>
    <row r="70" spans="1:7" ht="15.75" collapsed="1">
      <c r="A70" s="72">
        <v>24</v>
      </c>
      <c r="B70" s="69">
        <v>4.9000000000000004</v>
      </c>
      <c r="C70" s="14" t="s">
        <v>40</v>
      </c>
      <c r="D70" s="33"/>
      <c r="E70" s="42"/>
      <c r="F70" s="56"/>
      <c r="G70" s="43"/>
    </row>
    <row r="71" spans="1:7" ht="31.5" customHeight="1">
      <c r="A71" s="72"/>
      <c r="B71" s="69"/>
      <c r="C71" s="9" t="s">
        <v>41</v>
      </c>
      <c r="D71" s="33" t="s">
        <v>42</v>
      </c>
      <c r="E71" s="42">
        <v>1806.3</v>
      </c>
      <c r="F71" s="56">
        <v>40</v>
      </c>
      <c r="G71" s="43">
        <f>ROUND(F71*E71,0)</f>
        <v>72252</v>
      </c>
    </row>
    <row r="72" spans="1:7" ht="15.75">
      <c r="A72" s="72">
        <v>25</v>
      </c>
      <c r="B72" s="76">
        <v>4.0999999999999996</v>
      </c>
      <c r="C72" s="14" t="s">
        <v>45</v>
      </c>
      <c r="D72" s="33"/>
      <c r="E72" s="42"/>
      <c r="F72" s="56"/>
      <c r="G72" s="43"/>
    </row>
    <row r="73" spans="1:7" ht="42.75">
      <c r="A73" s="72"/>
      <c r="B73" s="73"/>
      <c r="C73" s="9" t="s">
        <v>46</v>
      </c>
      <c r="D73" s="33" t="s">
        <v>15</v>
      </c>
      <c r="E73" s="42">
        <v>3993.3</v>
      </c>
      <c r="F73" s="56">
        <v>8.82</v>
      </c>
      <c r="G73" s="43">
        <f>ROUND(F73*E73,0)</f>
        <v>35221</v>
      </c>
    </row>
    <row r="74" spans="1:7" ht="15.75">
      <c r="A74" s="72">
        <v>26</v>
      </c>
      <c r="B74" s="69">
        <v>4.1100000000000003</v>
      </c>
      <c r="C74" s="14" t="s">
        <v>43</v>
      </c>
      <c r="D74" s="33"/>
      <c r="E74" s="42"/>
      <c r="F74" s="56"/>
      <c r="G74" s="43"/>
    </row>
    <row r="75" spans="1:7" ht="57.6" customHeight="1">
      <c r="A75" s="72"/>
      <c r="B75" s="69"/>
      <c r="C75" s="9" t="s">
        <v>44</v>
      </c>
      <c r="D75" s="33" t="s">
        <v>15</v>
      </c>
      <c r="E75" s="42">
        <v>8520.3000000000011</v>
      </c>
      <c r="F75" s="56">
        <v>17.64</v>
      </c>
      <c r="G75" s="43">
        <f>ROUND(F75*E75,0)</f>
        <v>150298</v>
      </c>
    </row>
    <row r="76" spans="1:7" ht="15.75">
      <c r="A76" s="72">
        <v>27</v>
      </c>
      <c r="B76" s="69">
        <v>4.18</v>
      </c>
      <c r="C76" s="14" t="s">
        <v>35</v>
      </c>
      <c r="D76" s="33"/>
      <c r="E76" s="42"/>
      <c r="F76" s="61"/>
      <c r="G76" s="43"/>
    </row>
    <row r="77" spans="1:7" ht="100.5" customHeight="1">
      <c r="A77" s="72"/>
      <c r="B77" s="69"/>
      <c r="C77" s="9" t="s">
        <v>36</v>
      </c>
      <c r="D77" s="33" t="s">
        <v>91</v>
      </c>
      <c r="E77" s="42">
        <v>10011.6</v>
      </c>
      <c r="F77" s="56">
        <v>33.6</v>
      </c>
      <c r="G77" s="43">
        <f>ROUND(F77*E77,0)</f>
        <v>336390</v>
      </c>
    </row>
    <row r="78" spans="1:7" ht="15" customHeight="1">
      <c r="A78" s="72">
        <v>28</v>
      </c>
      <c r="B78" s="77" t="s">
        <v>123</v>
      </c>
      <c r="C78" s="18" t="s">
        <v>124</v>
      </c>
      <c r="D78" s="47"/>
      <c r="E78" s="42"/>
      <c r="F78" s="48"/>
      <c r="G78" s="49"/>
    </row>
    <row r="79" spans="1:7" ht="56.25" customHeight="1">
      <c r="A79" s="72"/>
      <c r="B79" s="69"/>
      <c r="C79" s="19" t="s">
        <v>125</v>
      </c>
      <c r="D79" s="47" t="s">
        <v>39</v>
      </c>
      <c r="E79" s="42">
        <v>198</v>
      </c>
      <c r="F79" s="62">
        <v>33.6</v>
      </c>
      <c r="G79" s="43">
        <f>ROUND(F79*E79,0)</f>
        <v>6653</v>
      </c>
    </row>
    <row r="80" spans="1:7" ht="15.75">
      <c r="A80" s="72">
        <v>29</v>
      </c>
      <c r="B80" s="69">
        <v>4.24</v>
      </c>
      <c r="C80" s="16" t="s">
        <v>52</v>
      </c>
      <c r="D80" s="33"/>
      <c r="E80" s="42"/>
      <c r="F80" s="61"/>
      <c r="G80" s="43"/>
    </row>
    <row r="81" spans="1:7" ht="62.25" customHeight="1">
      <c r="A81" s="72"/>
      <c r="B81" s="69"/>
      <c r="C81" s="9" t="s">
        <v>53</v>
      </c>
      <c r="D81" s="33" t="s">
        <v>54</v>
      </c>
      <c r="E81" s="42">
        <v>765</v>
      </c>
      <c r="F81" s="56">
        <v>77</v>
      </c>
      <c r="G81" s="43">
        <f>ROUND(F81*E81,0)</f>
        <v>58905</v>
      </c>
    </row>
    <row r="82" spans="1:7" ht="33" customHeight="1">
      <c r="A82" s="72">
        <v>30</v>
      </c>
      <c r="B82" s="69" t="s">
        <v>47</v>
      </c>
      <c r="C82" s="16" t="s">
        <v>161</v>
      </c>
      <c r="D82" s="33"/>
      <c r="E82" s="42"/>
      <c r="F82" s="56"/>
      <c r="G82" s="43"/>
    </row>
    <row r="83" spans="1:7" ht="47.25" customHeight="1">
      <c r="A83" s="72"/>
      <c r="B83" s="69"/>
      <c r="C83" s="9" t="s">
        <v>48</v>
      </c>
      <c r="D83" s="33" t="s">
        <v>15</v>
      </c>
      <c r="E83" s="42">
        <v>4234.5</v>
      </c>
      <c r="F83" s="56">
        <v>77.095524855354824</v>
      </c>
      <c r="G83" s="43">
        <f>ROUND(F83*E83,0)</f>
        <v>326461</v>
      </c>
    </row>
    <row r="84" spans="1:7" ht="15.75">
      <c r="A84" s="72">
        <v>31</v>
      </c>
      <c r="B84" s="78" t="s">
        <v>92</v>
      </c>
      <c r="C84" s="16" t="s">
        <v>49</v>
      </c>
      <c r="D84" s="33"/>
      <c r="E84" s="42"/>
      <c r="F84" s="56"/>
      <c r="G84" s="43"/>
    </row>
    <row r="85" spans="1:7" ht="135.75" customHeight="1">
      <c r="A85" s="72"/>
      <c r="B85" s="73"/>
      <c r="C85" s="9" t="s">
        <v>50</v>
      </c>
      <c r="D85" s="33" t="s">
        <v>15</v>
      </c>
      <c r="E85" s="42">
        <v>1733.4</v>
      </c>
      <c r="F85" s="56">
        <v>85.013268720433828</v>
      </c>
      <c r="G85" s="43">
        <f>ROUND(F85*E85,0)</f>
        <v>147362</v>
      </c>
    </row>
    <row r="86" spans="1:7" ht="62.25" customHeight="1">
      <c r="A86" s="34">
        <v>32</v>
      </c>
      <c r="B86" s="34">
        <v>5.5</v>
      </c>
      <c r="C86" s="9" t="s">
        <v>51</v>
      </c>
      <c r="D86" s="33" t="s">
        <v>15</v>
      </c>
      <c r="E86" s="42">
        <v>1871.1000000000001</v>
      </c>
      <c r="F86" s="56">
        <v>51.397039174816953</v>
      </c>
      <c r="G86" s="43">
        <f>ROUND(F86*E86,0)</f>
        <v>96169</v>
      </c>
    </row>
    <row r="87" spans="1:7" ht="20.25" customHeight="1">
      <c r="A87" s="72">
        <v>33</v>
      </c>
      <c r="B87" s="69" t="s">
        <v>113</v>
      </c>
      <c r="C87" s="16" t="s">
        <v>62</v>
      </c>
      <c r="D87" s="33"/>
      <c r="E87" s="42"/>
      <c r="F87" s="56"/>
      <c r="G87" s="43"/>
    </row>
    <row r="88" spans="1:7" ht="85.5" customHeight="1">
      <c r="A88" s="72"/>
      <c r="B88" s="73"/>
      <c r="C88" s="9" t="s">
        <v>63</v>
      </c>
      <c r="D88" s="33" t="s">
        <v>15</v>
      </c>
      <c r="E88" s="42">
        <v>176</v>
      </c>
      <c r="F88" s="56">
        <v>392.01</v>
      </c>
      <c r="G88" s="43">
        <f>ROUND(F88*E88,0)</f>
        <v>68994</v>
      </c>
    </row>
    <row r="89" spans="1:7" ht="15.75" customHeight="1">
      <c r="A89" s="72">
        <v>34</v>
      </c>
      <c r="B89" s="69" t="s">
        <v>114</v>
      </c>
      <c r="C89" s="16" t="s">
        <v>55</v>
      </c>
      <c r="D89" s="33"/>
      <c r="E89" s="42"/>
      <c r="F89" s="56"/>
      <c r="G89" s="43"/>
    </row>
    <row r="90" spans="1:7" ht="175.5" customHeight="1">
      <c r="A90" s="72"/>
      <c r="B90" s="73"/>
      <c r="C90" s="20" t="s">
        <v>56</v>
      </c>
      <c r="D90" s="33" t="s">
        <v>39</v>
      </c>
      <c r="E90" s="42">
        <v>4729</v>
      </c>
      <c r="F90" s="56">
        <v>2</v>
      </c>
      <c r="G90" s="43">
        <f>ROUND(F90*E90,0)</f>
        <v>9458</v>
      </c>
    </row>
    <row r="91" spans="1:7" ht="161.25" customHeight="1">
      <c r="A91" s="34">
        <v>35</v>
      </c>
      <c r="B91" s="35" t="s">
        <v>115</v>
      </c>
      <c r="C91" s="9" t="s">
        <v>57</v>
      </c>
      <c r="D91" s="33" t="s">
        <v>39</v>
      </c>
      <c r="E91" s="42">
        <v>4667</v>
      </c>
      <c r="F91" s="61">
        <v>2</v>
      </c>
      <c r="G91" s="43">
        <f>ROUND(F91*E91,0)</f>
        <v>9334</v>
      </c>
    </row>
    <row r="92" spans="1:7" ht="15.75">
      <c r="A92" s="72">
        <v>36</v>
      </c>
      <c r="B92" s="69" t="s">
        <v>116</v>
      </c>
      <c r="C92" s="16" t="s">
        <v>58</v>
      </c>
      <c r="D92" s="33"/>
      <c r="E92" s="42"/>
      <c r="F92" s="61"/>
      <c r="G92" s="43"/>
    </row>
    <row r="93" spans="1:7" ht="246.75" customHeight="1">
      <c r="A93" s="72"/>
      <c r="B93" s="69"/>
      <c r="C93" s="9" t="s">
        <v>60</v>
      </c>
      <c r="D93" s="33" t="s">
        <v>42</v>
      </c>
      <c r="E93" s="42">
        <v>13749</v>
      </c>
      <c r="F93" s="61">
        <v>1</v>
      </c>
      <c r="G93" s="43">
        <f>ROUND(F93*E93,0)</f>
        <v>13749</v>
      </c>
    </row>
    <row r="94" spans="1:7" ht="15.75" hidden="1" customHeight="1">
      <c r="A94" s="72">
        <v>29</v>
      </c>
      <c r="B94" s="34"/>
      <c r="C94" s="16" t="s">
        <v>61</v>
      </c>
      <c r="D94" s="33"/>
      <c r="E94" s="42"/>
      <c r="F94" s="61"/>
      <c r="G94" s="43"/>
    </row>
    <row r="95" spans="1:7" ht="87.6" hidden="1" customHeight="1">
      <c r="A95" s="72"/>
      <c r="B95" s="35" t="s">
        <v>117</v>
      </c>
      <c r="C95" s="9" t="s">
        <v>59</v>
      </c>
      <c r="D95" s="33" t="s">
        <v>42</v>
      </c>
      <c r="E95" s="42">
        <v>14015</v>
      </c>
      <c r="F95" s="61">
        <v>1</v>
      </c>
      <c r="G95" s="43"/>
    </row>
    <row r="96" spans="1:7" ht="15.75" customHeight="1">
      <c r="A96" s="70">
        <v>37</v>
      </c>
      <c r="B96" s="69" t="s">
        <v>117</v>
      </c>
      <c r="C96" s="16" t="s">
        <v>61</v>
      </c>
      <c r="D96" s="33"/>
      <c r="E96" s="42"/>
      <c r="F96" s="61"/>
      <c r="G96" s="43"/>
    </row>
    <row r="97" spans="1:9" ht="74.25" customHeight="1">
      <c r="A97" s="71"/>
      <c r="B97" s="69"/>
      <c r="C97" s="9" t="s">
        <v>59</v>
      </c>
      <c r="D97" s="33" t="s">
        <v>42</v>
      </c>
      <c r="E97" s="42">
        <v>14015</v>
      </c>
      <c r="F97" s="61">
        <v>1</v>
      </c>
      <c r="G97" s="43">
        <f>ROUND(F97*E97,0)</f>
        <v>14015</v>
      </c>
    </row>
    <row r="98" spans="1:9" ht="15.75" customHeight="1">
      <c r="A98" s="72">
        <v>38</v>
      </c>
      <c r="B98" s="69">
        <v>4.22</v>
      </c>
      <c r="C98" s="16" t="s">
        <v>67</v>
      </c>
      <c r="D98" s="33"/>
      <c r="E98" s="42"/>
      <c r="F98" s="61"/>
      <c r="G98" s="43"/>
    </row>
    <row r="99" spans="1:9" ht="43.5" customHeight="1">
      <c r="A99" s="72"/>
      <c r="B99" s="69"/>
      <c r="C99" s="9" t="s">
        <v>68</v>
      </c>
      <c r="D99" s="33" t="s">
        <v>42</v>
      </c>
      <c r="E99" s="42">
        <v>4500</v>
      </c>
      <c r="F99" s="61">
        <v>1</v>
      </c>
      <c r="G99" s="43">
        <f>ROUND(F99*E99,0)</f>
        <v>4500</v>
      </c>
    </row>
    <row r="100" spans="1:9" ht="15.75" customHeight="1">
      <c r="A100" s="72">
        <v>39</v>
      </c>
      <c r="B100" s="69" t="s">
        <v>118</v>
      </c>
      <c r="C100" s="16" t="s">
        <v>69</v>
      </c>
      <c r="D100" s="33"/>
      <c r="E100" s="42"/>
      <c r="F100" s="61"/>
      <c r="G100" s="43"/>
    </row>
    <row r="101" spans="1:9" ht="57.75" customHeight="1">
      <c r="A101" s="72"/>
      <c r="B101" s="73"/>
      <c r="C101" s="9" t="s">
        <v>70</v>
      </c>
      <c r="D101" s="33" t="s">
        <v>39</v>
      </c>
      <c r="E101" s="42">
        <v>105</v>
      </c>
      <c r="F101" s="56">
        <v>1989.1</v>
      </c>
      <c r="G101" s="43">
        <f>ROUND(F101*E101,0)</f>
        <v>208856</v>
      </c>
    </row>
    <row r="102" spans="1:9" ht="14.25" customHeight="1">
      <c r="A102" s="72">
        <v>40</v>
      </c>
      <c r="B102" s="77">
        <v>4.21</v>
      </c>
      <c r="C102" s="21" t="s">
        <v>134</v>
      </c>
      <c r="D102" s="47"/>
      <c r="E102" s="42"/>
      <c r="F102" s="63"/>
      <c r="G102" s="49"/>
    </row>
    <row r="103" spans="1:9" ht="58.5" customHeight="1">
      <c r="A103" s="72"/>
      <c r="B103" s="73"/>
      <c r="C103" s="19" t="s">
        <v>126</v>
      </c>
      <c r="D103" s="47" t="s">
        <v>39</v>
      </c>
      <c r="E103" s="42">
        <v>135.9</v>
      </c>
      <c r="F103" s="62">
        <v>347.18</v>
      </c>
      <c r="G103" s="43">
        <f>ROUND(F103*E103,0)</f>
        <v>47182</v>
      </c>
      <c r="I103" s="3">
        <f>I104/61823.7</f>
        <v>-275.19237768040415</v>
      </c>
    </row>
    <row r="104" spans="1:9" ht="18">
      <c r="A104" s="34"/>
      <c r="B104" s="34"/>
      <c r="C104" s="22" t="s">
        <v>1</v>
      </c>
      <c r="D104" s="14"/>
      <c r="E104" s="50"/>
      <c r="F104" s="14"/>
      <c r="G104" s="50">
        <f>SUM(G12:G103)</f>
        <v>27360303</v>
      </c>
      <c r="I104" s="11">
        <f>10346892-G104</f>
        <v>-17013411</v>
      </c>
    </row>
    <row r="105" spans="1:9" ht="18">
      <c r="A105" s="34"/>
      <c r="B105" s="34"/>
      <c r="C105" s="22" t="s">
        <v>149</v>
      </c>
      <c r="D105" s="14"/>
      <c r="E105" s="50"/>
      <c r="F105" s="14"/>
      <c r="G105" s="50"/>
    </row>
    <row r="106" spans="1:9">
      <c r="A106" s="72">
        <v>41</v>
      </c>
      <c r="B106" s="69" t="s">
        <v>76</v>
      </c>
      <c r="C106" s="7" t="s">
        <v>10</v>
      </c>
      <c r="D106" s="34"/>
      <c r="E106" s="23"/>
      <c r="F106" s="1"/>
      <c r="G106" s="8"/>
    </row>
    <row r="107" spans="1:9" ht="45" customHeight="1">
      <c r="A107" s="72"/>
      <c r="B107" s="73"/>
      <c r="C107" s="9" t="s">
        <v>77</v>
      </c>
      <c r="D107" s="33" t="s">
        <v>15</v>
      </c>
      <c r="E107" s="51">
        <v>65</v>
      </c>
      <c r="F107" s="41">
        <v>860</v>
      </c>
      <c r="G107" s="43">
        <f>ROUND(F107*E107,0)</f>
        <v>55900</v>
      </c>
    </row>
    <row r="108" spans="1:9">
      <c r="A108" s="72">
        <v>42</v>
      </c>
      <c r="B108" s="69" t="s">
        <v>80</v>
      </c>
      <c r="C108" s="7" t="s">
        <v>78</v>
      </c>
      <c r="D108" s="33"/>
      <c r="E108" s="52"/>
      <c r="F108" s="34"/>
      <c r="G108" s="43"/>
    </row>
    <row r="109" spans="1:9" ht="75" customHeight="1">
      <c r="A109" s="72"/>
      <c r="B109" s="73"/>
      <c r="C109" s="9" t="s">
        <v>79</v>
      </c>
      <c r="D109" s="33" t="s">
        <v>15</v>
      </c>
      <c r="E109" s="51">
        <v>170</v>
      </c>
      <c r="F109" s="56">
        <v>4160</v>
      </c>
      <c r="G109" s="43">
        <f>ROUND(F109*E109,0)</f>
        <v>707200</v>
      </c>
    </row>
    <row r="110" spans="1:9" ht="15.75">
      <c r="A110" s="72">
        <v>43</v>
      </c>
      <c r="B110" s="69" t="s">
        <v>109</v>
      </c>
      <c r="C110" s="7" t="s">
        <v>81</v>
      </c>
      <c r="D110" s="33"/>
      <c r="E110" s="52"/>
      <c r="F110" s="56"/>
      <c r="G110" s="43"/>
    </row>
    <row r="111" spans="1:9" s="25" customFormat="1" ht="105" customHeight="1">
      <c r="A111" s="72"/>
      <c r="B111" s="73"/>
      <c r="C111" s="24" t="s">
        <v>82</v>
      </c>
      <c r="D111" s="33" t="s">
        <v>15</v>
      </c>
      <c r="E111" s="51">
        <v>200</v>
      </c>
      <c r="F111" s="56">
        <v>133</v>
      </c>
      <c r="G111" s="43">
        <f>ROUND(F111*E111,0)</f>
        <v>26600</v>
      </c>
    </row>
    <row r="112" spans="1:9" ht="15.75">
      <c r="A112" s="72">
        <v>44</v>
      </c>
      <c r="B112" s="69" t="s">
        <v>85</v>
      </c>
      <c r="C112" s="7" t="s">
        <v>83</v>
      </c>
      <c r="D112" s="33"/>
      <c r="E112" s="52"/>
      <c r="F112" s="56"/>
      <c r="G112" s="43"/>
    </row>
    <row r="113" spans="1:7" ht="105" customHeight="1">
      <c r="A113" s="72"/>
      <c r="B113" s="73"/>
      <c r="C113" s="9" t="s">
        <v>84</v>
      </c>
      <c r="D113" s="33" t="s">
        <v>15</v>
      </c>
      <c r="E113" s="51">
        <v>650</v>
      </c>
      <c r="F113" s="56">
        <v>183</v>
      </c>
      <c r="G113" s="43">
        <f>ROUND(F113*E113,0)</f>
        <v>118950</v>
      </c>
    </row>
    <row r="114" spans="1:7" ht="15.75">
      <c r="A114" s="72">
        <v>45</v>
      </c>
      <c r="B114" s="69">
        <v>4.5999999999999996</v>
      </c>
      <c r="C114" s="7" t="s">
        <v>93</v>
      </c>
      <c r="D114" s="33"/>
      <c r="E114" s="52"/>
      <c r="F114" s="56"/>
      <c r="G114" s="43"/>
    </row>
    <row r="115" spans="1:7" ht="120.75" customHeight="1">
      <c r="A115" s="72"/>
      <c r="B115" s="69"/>
      <c r="C115" s="9" t="s">
        <v>95</v>
      </c>
      <c r="D115" s="33"/>
      <c r="E115" s="52"/>
      <c r="F115" s="56"/>
      <c r="G115" s="43"/>
    </row>
    <row r="116" spans="1:7" ht="15" customHeight="1">
      <c r="A116" s="72"/>
      <c r="B116" s="34" t="s">
        <v>96</v>
      </c>
      <c r="C116" s="9" t="s">
        <v>99</v>
      </c>
      <c r="D116" s="33" t="s">
        <v>15</v>
      </c>
      <c r="E116" s="52">
        <v>1523</v>
      </c>
      <c r="F116" s="56">
        <v>69</v>
      </c>
      <c r="G116" s="43">
        <f>ROUND(F116*E116,0)</f>
        <v>105087</v>
      </c>
    </row>
    <row r="117" spans="1:7" ht="15" customHeight="1">
      <c r="A117" s="72"/>
      <c r="B117" s="34" t="s">
        <v>97</v>
      </c>
      <c r="C117" s="9" t="s">
        <v>98</v>
      </c>
      <c r="D117" s="33" t="s">
        <v>15</v>
      </c>
      <c r="E117" s="52">
        <v>1566</v>
      </c>
      <c r="F117" s="56">
        <v>69</v>
      </c>
      <c r="G117" s="43">
        <f>ROUND(F117*E117,0)</f>
        <v>108054</v>
      </c>
    </row>
    <row r="118" spans="1:7" ht="15.75">
      <c r="A118" s="72">
        <v>46</v>
      </c>
      <c r="B118" s="69">
        <v>5.0999999999999996</v>
      </c>
      <c r="C118" s="7" t="s">
        <v>94</v>
      </c>
      <c r="D118" s="33"/>
      <c r="E118" s="52"/>
      <c r="F118" s="56"/>
      <c r="G118" s="43"/>
    </row>
    <row r="119" spans="1:7" ht="61.5" customHeight="1">
      <c r="A119" s="72"/>
      <c r="B119" s="69"/>
      <c r="C119" s="9" t="s">
        <v>107</v>
      </c>
      <c r="D119" s="33" t="s">
        <v>39</v>
      </c>
      <c r="E119" s="52">
        <v>43</v>
      </c>
      <c r="F119" s="56">
        <v>915</v>
      </c>
      <c r="G119" s="43">
        <f>ROUND(F119*E119,0)</f>
        <v>39345</v>
      </c>
    </row>
    <row r="120" spans="1:7" ht="15.75">
      <c r="A120" s="72">
        <v>47</v>
      </c>
      <c r="B120" s="69" t="s">
        <v>106</v>
      </c>
      <c r="C120" s="7" t="s">
        <v>100</v>
      </c>
      <c r="D120" s="33"/>
      <c r="E120" s="52"/>
      <c r="F120" s="56"/>
      <c r="G120" s="43"/>
    </row>
    <row r="121" spans="1:7" ht="62.25" customHeight="1">
      <c r="A121" s="72"/>
      <c r="B121" s="69"/>
      <c r="C121" s="9" t="s">
        <v>108</v>
      </c>
      <c r="D121" s="33" t="s">
        <v>39</v>
      </c>
      <c r="E121" s="52">
        <v>13</v>
      </c>
      <c r="F121" s="56">
        <v>915</v>
      </c>
      <c r="G121" s="43">
        <f>ROUND(F121*E121,0)</f>
        <v>11895</v>
      </c>
    </row>
    <row r="122" spans="1:7" ht="15.75">
      <c r="A122" s="72">
        <v>48</v>
      </c>
      <c r="B122" s="69" t="s">
        <v>101</v>
      </c>
      <c r="C122" s="7" t="s">
        <v>103</v>
      </c>
      <c r="D122" s="33"/>
      <c r="E122" s="52"/>
      <c r="F122" s="56"/>
      <c r="G122" s="43"/>
    </row>
    <row r="123" spans="1:7" ht="117.75" customHeight="1">
      <c r="A123" s="72"/>
      <c r="B123" s="69"/>
      <c r="C123" s="9" t="s">
        <v>102</v>
      </c>
      <c r="D123" s="33" t="s">
        <v>39</v>
      </c>
      <c r="E123" s="52">
        <v>122</v>
      </c>
      <c r="F123" s="56">
        <v>915</v>
      </c>
      <c r="G123" s="43">
        <f>ROUND(F123*E123,0)</f>
        <v>111630</v>
      </c>
    </row>
    <row r="124" spans="1:7" ht="15.75">
      <c r="A124" s="72">
        <v>49</v>
      </c>
      <c r="B124" s="69" t="s">
        <v>119</v>
      </c>
      <c r="C124" s="7" t="s">
        <v>104</v>
      </c>
      <c r="D124" s="33"/>
      <c r="E124" s="52"/>
      <c r="F124" s="56"/>
      <c r="G124" s="43"/>
    </row>
    <row r="125" spans="1:7" ht="42.75" customHeight="1">
      <c r="A125" s="72"/>
      <c r="B125" s="69"/>
      <c r="C125" s="9" t="s">
        <v>105</v>
      </c>
      <c r="D125" s="33" t="s">
        <v>39</v>
      </c>
      <c r="E125" s="52">
        <v>56</v>
      </c>
      <c r="F125" s="56">
        <v>915</v>
      </c>
      <c r="G125" s="43">
        <f>ROUND(F125*E125,0)</f>
        <v>51240</v>
      </c>
    </row>
    <row r="126" spans="1:7" ht="13.5" customHeight="1">
      <c r="A126" s="72">
        <v>50</v>
      </c>
      <c r="B126" s="69" t="s">
        <v>89</v>
      </c>
      <c r="C126" s="14" t="s">
        <v>86</v>
      </c>
      <c r="D126" s="33"/>
      <c r="E126" s="52"/>
      <c r="F126" s="56"/>
      <c r="G126" s="43"/>
    </row>
    <row r="127" spans="1:7" ht="59.25" customHeight="1">
      <c r="A127" s="72"/>
      <c r="B127" s="69"/>
      <c r="C127" s="9" t="s">
        <v>87</v>
      </c>
      <c r="D127" s="33" t="s">
        <v>15</v>
      </c>
      <c r="E127" s="52">
        <v>4356</v>
      </c>
      <c r="F127" s="56">
        <v>270</v>
      </c>
      <c r="G127" s="43">
        <f>ROUND(F127*E127,0)</f>
        <v>1176120</v>
      </c>
    </row>
    <row r="128" spans="1:7" ht="15" customHeight="1">
      <c r="A128" s="72">
        <v>51</v>
      </c>
      <c r="B128" s="69">
        <v>10.6</v>
      </c>
      <c r="C128" s="14" t="s">
        <v>64</v>
      </c>
      <c r="D128" s="33"/>
      <c r="E128" s="52"/>
      <c r="F128" s="56"/>
      <c r="G128" s="43"/>
    </row>
    <row r="129" spans="1:9" ht="42.75" customHeight="1">
      <c r="A129" s="72"/>
      <c r="B129" s="69"/>
      <c r="C129" s="9" t="s">
        <v>88</v>
      </c>
      <c r="D129" s="33" t="s">
        <v>15</v>
      </c>
      <c r="E129" s="52">
        <v>1660</v>
      </c>
      <c r="F129" s="56">
        <v>136</v>
      </c>
      <c r="G129" s="43">
        <f>ROUND(F129*E129,0)</f>
        <v>225760</v>
      </c>
    </row>
    <row r="130" spans="1:9" ht="18" customHeight="1">
      <c r="A130" s="34"/>
      <c r="B130" s="33"/>
      <c r="C130" s="22" t="s">
        <v>1</v>
      </c>
      <c r="D130" s="33"/>
      <c r="E130" s="52"/>
      <c r="F130" s="5"/>
      <c r="G130" s="36">
        <f>SUM(G107:G129)</f>
        <v>2737781</v>
      </c>
      <c r="I130" s="38"/>
    </row>
    <row r="131" spans="1:9" s="27" customFormat="1" ht="21.75" customHeight="1">
      <c r="A131" s="26"/>
      <c r="B131" s="26"/>
      <c r="C131" s="15" t="s">
        <v>162</v>
      </c>
      <c r="D131" s="53"/>
      <c r="E131" s="53"/>
      <c r="F131" s="5"/>
      <c r="G131" s="60">
        <f>G130+G104</f>
        <v>30098084</v>
      </c>
      <c r="I131" s="38"/>
    </row>
    <row r="132" spans="1:9" s="27" customFormat="1" ht="21.75" customHeight="1">
      <c r="A132" s="26"/>
      <c r="B132" s="26"/>
      <c r="C132" s="15" t="s">
        <v>141</v>
      </c>
      <c r="D132" s="53"/>
      <c r="E132" s="53"/>
      <c r="F132" s="5"/>
      <c r="G132" s="60">
        <f>ROUND(G131*18%,0)</f>
        <v>5417655</v>
      </c>
      <c r="I132" s="38"/>
    </row>
    <row r="133" spans="1:9" s="27" customFormat="1" ht="21.75" customHeight="1">
      <c r="A133" s="26"/>
      <c r="B133" s="26"/>
      <c r="C133" s="15" t="s">
        <v>1</v>
      </c>
      <c r="D133" s="53"/>
      <c r="E133" s="53"/>
      <c r="F133" s="5"/>
      <c r="G133" s="60">
        <f>G132+G131</f>
        <v>35515739</v>
      </c>
      <c r="I133" s="38"/>
    </row>
    <row r="134" spans="1:9" s="28" customFormat="1" ht="21.75" customHeight="1">
      <c r="A134" s="32"/>
      <c r="B134" s="32"/>
      <c r="C134" s="15" t="s">
        <v>142</v>
      </c>
      <c r="D134" s="53"/>
      <c r="E134" s="54">
        <v>0.15</v>
      </c>
      <c r="F134" s="37"/>
      <c r="G134" s="37">
        <f>ROUND(G139*E134,0)</f>
        <v>112868</v>
      </c>
      <c r="I134" s="38"/>
    </row>
    <row r="135" spans="1:9" s="28" customFormat="1" ht="21.75" customHeight="1">
      <c r="A135" s="32"/>
      <c r="B135" s="32"/>
      <c r="C135" s="15" t="s">
        <v>143</v>
      </c>
      <c r="D135" s="53"/>
      <c r="E135" s="54">
        <v>0.15</v>
      </c>
      <c r="F135" s="37"/>
      <c r="G135" s="37">
        <f>ROUND(G139*E135,0)</f>
        <v>112868</v>
      </c>
      <c r="I135" s="38"/>
    </row>
    <row r="136" spans="1:9" s="28" customFormat="1" ht="21.75" customHeight="1">
      <c r="A136" s="32"/>
      <c r="B136" s="32"/>
      <c r="C136" s="15" t="s">
        <v>144</v>
      </c>
      <c r="D136" s="53"/>
      <c r="E136" s="54">
        <v>0.2</v>
      </c>
      <c r="F136" s="37"/>
      <c r="G136" s="37">
        <f>ROUND(G139*E136,0)</f>
        <v>150490</v>
      </c>
      <c r="I136" s="38"/>
    </row>
    <row r="137" spans="1:9" s="28" customFormat="1" ht="21.75" customHeight="1">
      <c r="A137" s="32"/>
      <c r="B137" s="32"/>
      <c r="C137" s="15" t="s">
        <v>145</v>
      </c>
      <c r="D137" s="53"/>
      <c r="E137" s="54">
        <v>0.25</v>
      </c>
      <c r="F137" s="37"/>
      <c r="G137" s="37">
        <f>ROUND(G139*E137,0)</f>
        <v>188113</v>
      </c>
      <c r="I137" s="38"/>
    </row>
    <row r="138" spans="1:9" s="28" customFormat="1" ht="21.75" customHeight="1">
      <c r="A138" s="32"/>
      <c r="B138" s="32"/>
      <c r="C138" s="15" t="s">
        <v>146</v>
      </c>
      <c r="D138" s="53"/>
      <c r="E138" s="54">
        <v>0.25</v>
      </c>
      <c r="F138" s="37"/>
      <c r="G138" s="37">
        <f>ROUND(G139*E138,0)</f>
        <v>188113</v>
      </c>
      <c r="I138" s="38"/>
    </row>
    <row r="139" spans="1:9" s="27" customFormat="1" ht="21.75" customHeight="1">
      <c r="A139" s="26"/>
      <c r="B139" s="26"/>
      <c r="C139" s="15" t="s">
        <v>147</v>
      </c>
      <c r="D139" s="53"/>
      <c r="E139" s="5"/>
      <c r="F139" s="5"/>
      <c r="G139" s="37">
        <f>ROUND(G131*2.5%,0)</f>
        <v>752452</v>
      </c>
      <c r="I139" s="38"/>
    </row>
    <row r="140" spans="1:9" s="27" customFormat="1" ht="21.75" customHeight="1">
      <c r="A140" s="26"/>
      <c r="B140" s="26"/>
      <c r="C140" s="15" t="s">
        <v>141</v>
      </c>
      <c r="D140" s="53"/>
      <c r="E140" s="53"/>
      <c r="F140" s="5"/>
      <c r="G140" s="37">
        <f>ROUND(G139*1.18,0)</f>
        <v>887893</v>
      </c>
      <c r="I140" s="38"/>
    </row>
    <row r="141" spans="1:9" s="28" customFormat="1" ht="21.75" customHeight="1">
      <c r="A141" s="32"/>
      <c r="B141" s="32"/>
      <c r="C141" s="15" t="s">
        <v>148</v>
      </c>
      <c r="D141" s="53"/>
      <c r="E141" s="36"/>
      <c r="F141" s="37"/>
      <c r="G141" s="60">
        <f>G133+G140</f>
        <v>36403632</v>
      </c>
      <c r="I141" s="38"/>
    </row>
    <row r="142" spans="1:9" s="67" customFormat="1" ht="20.25">
      <c r="A142" s="64"/>
      <c r="B142" s="64"/>
      <c r="C142" s="65"/>
      <c r="D142" s="64"/>
      <c r="E142" s="64"/>
      <c r="F142" s="64"/>
      <c r="G142" s="66">
        <f>G141/100000</f>
        <v>364.03631999999999</v>
      </c>
      <c r="I142" s="68"/>
    </row>
    <row r="143" spans="1:9">
      <c r="E143" s="2"/>
    </row>
  </sheetData>
  <mergeCells count="103">
    <mergeCell ref="A1:G1"/>
    <mergeCell ref="A2:G2"/>
    <mergeCell ref="A3:G3"/>
    <mergeCell ref="A5:G5"/>
    <mergeCell ref="F6:G6"/>
    <mergeCell ref="A6:E6"/>
    <mergeCell ref="A112:A113"/>
    <mergeCell ref="B112:B113"/>
    <mergeCell ref="A128:A129"/>
    <mergeCell ref="B128:B129"/>
    <mergeCell ref="A114:A117"/>
    <mergeCell ref="B114:B115"/>
    <mergeCell ref="A118:A119"/>
    <mergeCell ref="B118:B119"/>
    <mergeCell ref="A120:A121"/>
    <mergeCell ref="B120:B121"/>
    <mergeCell ref="A122:A123"/>
    <mergeCell ref="B122:B123"/>
    <mergeCell ref="A124:A125"/>
    <mergeCell ref="B124:B125"/>
    <mergeCell ref="A126:A127"/>
    <mergeCell ref="B126:B127"/>
    <mergeCell ref="A100:A101"/>
    <mergeCell ref="B100:B101"/>
    <mergeCell ref="A102:A103"/>
    <mergeCell ref="B102:B103"/>
    <mergeCell ref="A106:A107"/>
    <mergeCell ref="B106:B107"/>
    <mergeCell ref="A108:A109"/>
    <mergeCell ref="B108:B109"/>
    <mergeCell ref="A110:A111"/>
    <mergeCell ref="B110:B111"/>
    <mergeCell ref="A74:A75"/>
    <mergeCell ref="B74:B75"/>
    <mergeCell ref="A76:A77"/>
    <mergeCell ref="B76:B77"/>
    <mergeCell ref="A78:A79"/>
    <mergeCell ref="B78:B79"/>
    <mergeCell ref="A80:A81"/>
    <mergeCell ref="B80:B81"/>
    <mergeCell ref="A98:A99"/>
    <mergeCell ref="B98:B99"/>
    <mergeCell ref="A82:A83"/>
    <mergeCell ref="B82:B83"/>
    <mergeCell ref="A84:A85"/>
    <mergeCell ref="B84:B85"/>
    <mergeCell ref="A87:A88"/>
    <mergeCell ref="B87:B88"/>
    <mergeCell ref="A89:A90"/>
    <mergeCell ref="B89:B90"/>
    <mergeCell ref="A92:A93"/>
    <mergeCell ref="B92:B93"/>
    <mergeCell ref="A94:A95"/>
    <mergeCell ref="B96:B97"/>
    <mergeCell ref="A96:A97"/>
    <mergeCell ref="A63:A64"/>
    <mergeCell ref="B63:B64"/>
    <mergeCell ref="A65:A66"/>
    <mergeCell ref="B65:B66"/>
    <mergeCell ref="A68:A69"/>
    <mergeCell ref="B68:B69"/>
    <mergeCell ref="A70:A71"/>
    <mergeCell ref="B70:B71"/>
    <mergeCell ref="A72:A73"/>
    <mergeCell ref="B72:B73"/>
    <mergeCell ref="A9:A21"/>
    <mergeCell ref="B9:B10"/>
    <mergeCell ref="A30:A31"/>
    <mergeCell ref="B30:B31"/>
    <mergeCell ref="A32:A33"/>
    <mergeCell ref="B32:B33"/>
    <mergeCell ref="B48:B49"/>
    <mergeCell ref="B44:B45"/>
    <mergeCell ref="A44:A45"/>
    <mergeCell ref="A39:A40"/>
    <mergeCell ref="B39:B40"/>
    <mergeCell ref="A41:A42"/>
    <mergeCell ref="B41:B42"/>
    <mergeCell ref="A46:A47"/>
    <mergeCell ref="B46:B47"/>
    <mergeCell ref="A48:A49"/>
    <mergeCell ref="A34:A38"/>
    <mergeCell ref="B61:B62"/>
    <mergeCell ref="A61:A62"/>
    <mergeCell ref="B22:B23"/>
    <mergeCell ref="B24:B25"/>
    <mergeCell ref="B26:B27"/>
    <mergeCell ref="B28:B29"/>
    <mergeCell ref="A22:A23"/>
    <mergeCell ref="A24:A25"/>
    <mergeCell ref="A26:A27"/>
    <mergeCell ref="A28:A29"/>
    <mergeCell ref="B34:B35"/>
    <mergeCell ref="B56:B57"/>
    <mergeCell ref="A56:A57"/>
    <mergeCell ref="B59:B60"/>
    <mergeCell ref="A59:A60"/>
    <mergeCell ref="A50:A51"/>
    <mergeCell ref="B50:B51"/>
    <mergeCell ref="A52:A53"/>
    <mergeCell ref="B52:B53"/>
    <mergeCell ref="A54:A55"/>
    <mergeCell ref="B54:B55"/>
  </mergeCells>
  <printOptions horizontalCentered="1"/>
  <pageMargins left="0.25" right="0.25" top="0.56000000000000005" bottom="0.54" header="0.3" footer="0.3"/>
  <pageSetup paperSize="9" scale="75" firstPageNumber="3" fitToWidth="0" fitToHeight="0" orientation="landscape" blackAndWhite="1" r:id="rId1"/>
  <headerFooter scaleWithDoc="0" alignWithMargins="0">
    <oddFooter>&amp;C&amp;P</oddFooter>
  </headerFooter>
  <rowBreaks count="8" manualBreakCount="8">
    <brk id="29" max="12" man="1"/>
    <brk id="47" max="12" man="1"/>
    <brk id="64" max="12" man="1"/>
    <brk id="77" max="12" man="1"/>
    <brk id="88" max="12" man="1"/>
    <brk id="95" max="12" man="1"/>
    <brk id="111" max="12" man="1"/>
    <brk id="123"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100</vt:lpstr>
      <vt:lpstr>'100'!Print_Area</vt:lpstr>
      <vt:lpstr>'100'!Print_Titles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2020-07-02T12:05:00Z</dcterms:created>
  <dcterms:modified xsi:type="dcterms:W3CDTF">2026-06-05T06:32:10Z</dcterms:modified>
</cp:coreProperties>
</file>